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_FilterDatabase" localSheetId="0" hidden="1">Лист1!$A$3:$I$52</definedName>
    <definedName name="_xlnm.Print_Area" localSheetId="0">Лист1!$A$1:$S$52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1" i="1" l="1"/>
  <c r="H46" i="1"/>
  <c r="H52" i="1" l="1"/>
  <c r="I48" i="1"/>
  <c r="I49" i="1"/>
  <c r="I50" i="1"/>
  <c r="I47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10" i="1"/>
  <c r="I9" i="1"/>
  <c r="P48" i="1"/>
  <c r="P49" i="1"/>
  <c r="P50" i="1"/>
  <c r="P47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9" i="1"/>
  <c r="S42" i="1" l="1"/>
  <c r="R42" i="1"/>
  <c r="S34" i="1"/>
  <c r="R34" i="1"/>
  <c r="S26" i="1"/>
  <c r="R26" i="1"/>
  <c r="S18" i="1"/>
  <c r="R18" i="1"/>
  <c r="S41" i="1"/>
  <c r="R41" i="1"/>
  <c r="S33" i="1"/>
  <c r="R33" i="1"/>
  <c r="S25" i="1"/>
  <c r="R25" i="1"/>
  <c r="S17" i="1"/>
  <c r="R17" i="1"/>
  <c r="S50" i="1"/>
  <c r="R50" i="1"/>
  <c r="R44" i="1"/>
  <c r="S44" i="1"/>
  <c r="R40" i="1"/>
  <c r="S40" i="1"/>
  <c r="R36" i="1"/>
  <c r="S36" i="1"/>
  <c r="R32" i="1"/>
  <c r="S32" i="1"/>
  <c r="R28" i="1"/>
  <c r="S28" i="1"/>
  <c r="R24" i="1"/>
  <c r="S24" i="1"/>
  <c r="R20" i="1"/>
  <c r="S20" i="1"/>
  <c r="R16" i="1"/>
  <c r="S16" i="1"/>
  <c r="R12" i="1"/>
  <c r="S12" i="1"/>
  <c r="R49" i="1"/>
  <c r="S49" i="1"/>
  <c r="S10" i="1"/>
  <c r="R10" i="1"/>
  <c r="R38" i="1"/>
  <c r="S38" i="1"/>
  <c r="R30" i="1"/>
  <c r="S30" i="1"/>
  <c r="R22" i="1"/>
  <c r="S22" i="1"/>
  <c r="R37" i="1"/>
  <c r="S37" i="1"/>
  <c r="R29" i="1"/>
  <c r="S29" i="1"/>
  <c r="R21" i="1"/>
  <c r="S21" i="1"/>
  <c r="S9" i="1"/>
  <c r="R9" i="1"/>
  <c r="S43" i="1"/>
  <c r="R43" i="1"/>
  <c r="S39" i="1"/>
  <c r="R39" i="1"/>
  <c r="S35" i="1"/>
  <c r="R35" i="1"/>
  <c r="S31" i="1"/>
  <c r="R31" i="1"/>
  <c r="S27" i="1"/>
  <c r="R27" i="1"/>
  <c r="S23" i="1"/>
  <c r="R23" i="1"/>
  <c r="S19" i="1"/>
  <c r="R19" i="1"/>
  <c r="S15" i="1"/>
  <c r="R15" i="1"/>
  <c r="S11" i="1"/>
  <c r="R11" i="1"/>
  <c r="S48" i="1"/>
  <c r="R48" i="1"/>
  <c r="O51" i="1"/>
  <c r="O46" i="1"/>
  <c r="K47" i="1"/>
  <c r="K45" i="1"/>
  <c r="K14" i="1"/>
  <c r="K13" i="1"/>
  <c r="M13" i="1" l="1"/>
  <c r="L13" i="1"/>
  <c r="Q13" i="1" s="1"/>
  <c r="N13" i="1"/>
  <c r="M14" i="1"/>
  <c r="R14" i="1" s="1"/>
  <c r="N14" i="1"/>
  <c r="S14" i="1" s="1"/>
  <c r="L14" i="1"/>
  <c r="N45" i="1"/>
  <c r="S45" i="1" s="1"/>
  <c r="L45" i="1"/>
  <c r="M45" i="1"/>
  <c r="R45" i="1" s="1"/>
  <c r="N47" i="1"/>
  <c r="L47" i="1"/>
  <c r="M47" i="1"/>
  <c r="K51" i="1"/>
  <c r="K46" i="1"/>
  <c r="O52" i="1"/>
  <c r="C46" i="1"/>
  <c r="Q48" i="1"/>
  <c r="Q49" i="1"/>
  <c r="Q50" i="1"/>
  <c r="Q10" i="1"/>
  <c r="Q11" i="1"/>
  <c r="Q12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K52" i="1" l="1"/>
  <c r="N46" i="1"/>
  <c r="S13" i="1"/>
  <c r="N51" i="1"/>
  <c r="S47" i="1"/>
  <c r="S51" i="1" s="1"/>
  <c r="M51" i="1"/>
  <c r="R47" i="1"/>
  <c r="R51" i="1" s="1"/>
  <c r="M46" i="1"/>
  <c r="M52" i="1" s="1"/>
  <c r="R13" i="1"/>
  <c r="Q45" i="1"/>
  <c r="Q14" i="1"/>
  <c r="P51" i="1"/>
  <c r="P46" i="1"/>
  <c r="N52" i="1" l="1"/>
  <c r="R46" i="1"/>
  <c r="R52" i="1" s="1"/>
  <c r="S46" i="1"/>
  <c r="S52" i="1" s="1"/>
  <c r="P52" i="1"/>
  <c r="Q47" i="1"/>
  <c r="L51" i="1" l="1"/>
  <c r="Q9" i="1"/>
  <c r="Q46" i="1" l="1"/>
  <c r="Q51" i="1"/>
  <c r="L46" i="1"/>
  <c r="L52" i="1" s="1"/>
  <c r="I46" i="1"/>
  <c r="Q52" i="1" l="1"/>
  <c r="I51" i="1"/>
  <c r="C51" i="1"/>
  <c r="I52" i="1" l="1"/>
  <c r="C52" i="1"/>
</calcChain>
</file>

<file path=xl/sharedStrings.xml><?xml version="1.0" encoding="utf-8"?>
<sst xmlns="http://schemas.openxmlformats.org/spreadsheetml/2006/main" count="68" uniqueCount="68">
  <si>
    <t>Всего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</si>
  <si>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</si>
  <si>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</si>
  <si>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</si>
  <si>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</si>
  <si>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</si>
  <si>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</si>
  <si>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</si>
  <si>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</si>
  <si>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</si>
  <si>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</si>
  <si>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</si>
  <si>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</si>
  <si>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</si>
  <si>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</si>
  <si>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</si>
  <si>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</si>
  <si>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</si>
  <si>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</si>
  <si>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</si>
  <si>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</si>
  <si>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</si>
  <si>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</si>
  <si>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</si>
  <si>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</si>
  <si>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</si>
  <si>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</si>
  <si>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</si>
  <si>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</si>
  <si>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</si>
  <si>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</si>
  <si>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</si>
  <si>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</si>
  <si>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</si>
  <si>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</si>
  <si>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</si>
  <si>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</si>
  <si>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</si>
  <si>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Итого по муниципальным районам области</t>
  </si>
  <si>
    <t>г. Саратов</t>
  </si>
  <si>
    <t>ЗАТО Светлый</t>
  </si>
  <si>
    <t>Итого по городским округам области</t>
  </si>
  <si>
    <t>г. Шиханы</t>
  </si>
  <si>
    <t>п. Михайловский</t>
  </si>
  <si>
    <t>Норматив финансовых затрат по отлову животных без владельцев в расчете на одну голову                     (рублей)</t>
  </si>
  <si>
    <t>Норматив финансовых затрат на организацию проведения мероприятий по отлову и содержанию животных без владельцев в расчете на одну голову                     (рублей)</t>
  </si>
  <si>
    <t xml:space="preserve">№ п/п </t>
  </si>
  <si>
    <t>Наименование муниципальных районов и городских округов области</t>
  </si>
  <si>
    <t>Норматив финансовых затрат на проведение ветеринарных мероприятий с животными без владельцев в расчете на одну голову                (рублей)</t>
  </si>
  <si>
    <t xml:space="preserve">Норматив финансовых затрат по содержанию отловленных животных без владельцев в расчете на одну голову в день             (рублей) </t>
  </si>
  <si>
    <t>2025 год                        (проект) (гр.10*(гр.6*3 дня) +гр. 8) /1000</t>
  </si>
  <si>
    <t>2026 год                           (проект)              гр.10*(гр.6*3 дня)/1000</t>
  </si>
  <si>
    <t>2027 год                        (проект)                гр.10*(гр.6*3 дня)/1000</t>
  </si>
  <si>
    <t>Размер субвенции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владельцев, предусмотренных пунктами 1 и 3 статьи 1 Закона Саратовской области № 144-ЗСО (тыс. рублей)</t>
  </si>
  <si>
    <t xml:space="preserve">Общий объем субвенции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(тыс. рублей) </t>
  </si>
  <si>
    <t>2025 год                          (проект)                гр.9+гр.11+гр.15</t>
  </si>
  <si>
    <t>2026 год                          (проект) гр.9+гр.12+гр.15</t>
  </si>
  <si>
    <t>2027 год           (проект) гр.9+гр.13+гр.15</t>
  </si>
  <si>
    <t>Нормативы финансовых затрат 
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</si>
  <si>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Норматив финансовых затрат на создание и обеспечение деятельности пунктов временного содержания животных (рублей)</t>
  </si>
  <si>
    <t xml:space="preserve">Размер субвенции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владельцев, предусмотренных пунктами 2, 4–10 статьи 1 Закона Саратовской области № 144-ЗСО     (гр.4+гр.5+(гр.6*13 дней)+гр.7)*гр.3 / 1000                            (тыс. рублей) </t>
  </si>
  <si>
    <t>Прогнозная численность животных без владельцев, подлежащих отлову, ежегодно                          (голов)</t>
  </si>
  <si>
    <t>Количество животных без владельцев, которые не могут быть возвращены на прежние места их обитания, ежегодно                     (голов)</t>
  </si>
  <si>
    <t xml:space="preserve">Объем планируемых затрат на содержание в приюте отловленных животных без владельцев, которые не могут быть возвращены на прежние места их обитания, до момента их передачи новым владельцам или наступления естественной смерти ежегодно
гр.14*гр.6*349 дней         / 1000                               (тыс. рублей) </t>
  </si>
  <si>
    <t>Количество животных без владельцев, подлежащих размещению в течение 3-ёх дней в пунктах временного содержания животных с учетом территориальной схемы их доставки в пункты временного содержания животных                  ежегодно                           (голов)</t>
  </si>
  <si>
    <t xml:space="preserve">Расчет распределения на 2025 год и на плановый период 2026 и 2027 годов 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
по организации проведения мероприятий при осуществлении деятельности по обращению с животными без владельцев                                                                                                                                                 
</t>
  </si>
  <si>
    <t>приложения 11</t>
  </si>
  <si>
    <t>Таблица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</si>
</sst>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4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theme="1" tint="0.1499984740745262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3" fillId="0" borderId="0"/>
    <xf numFmtId="0" fontId="3" fillId="0" borderId="0"/>
  </cellStyleXfs>
  <cellXfs count="96">
    <xf numFmtId="0" fontId="0" fillId="0" borderId="0" xfId="0"/>
    <xf numFmtId="0" fontId="7" fillId="0" borderId="0" xfId="0" applyFont="1"/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0" fillId="2" borderId="0" xfId="0" applyFill="1"/>
    <xf numFmtId="0" fontId="15" fillId="2" borderId="0" xfId="0" applyFont="1" applyFill="1"/>
    <xf numFmtId="0" fontId="16" fillId="2" borderId="0" xfId="0" applyFont="1" applyFill="1"/>
    <xf numFmtId="3" fontId="0" fillId="2" borderId="0" xfId="0" applyNumberFormat="1" applyFill="1"/>
    <xf numFmtId="1" fontId="0" fillId="2" borderId="0" xfId="0" applyNumberFormat="1" applyFill="1"/>
    <xf numFmtId="0" fontId="14" fillId="2" borderId="1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16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0" fillId="2" borderId="5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3" fontId="5" fillId="2" borderId="1" xfId="0" applyNumberFormat="1" applyFont="1" applyFill="1" applyBorder="1" applyAlignment="1">
      <alignment horizontal="right" wrapText="1"/>
    </xf>
    <xf numFmtId="165" fontId="10" fillId="2" borderId="1" xfId="1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 wrapText="1"/>
    </xf>
    <xf numFmtId="164" fontId="6" fillId="2" borderId="5" xfId="0" applyNumberFormat="1" applyFont="1" applyFill="1" applyBorder="1" applyAlignment="1">
      <alignment horizontal="right" wrapText="1"/>
    </xf>
    <xf numFmtId="164" fontId="5" fillId="2" borderId="5" xfId="0" applyNumberFormat="1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164" fontId="5" fillId="2" borderId="5" xfId="0" applyNumberFormat="1" applyFont="1" applyFill="1" applyBorder="1" applyAlignment="1">
      <alignment horizontal="right" wrapText="1"/>
    </xf>
    <xf numFmtId="3" fontId="6" fillId="0" borderId="5" xfId="0" applyNumberFormat="1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3" fontId="11" fillId="2" borderId="5" xfId="0" applyNumberFormat="1" applyFont="1" applyFill="1" applyBorder="1" applyAlignment="1">
      <alignment horizontal="right" wrapText="1"/>
    </xf>
    <xf numFmtId="165" fontId="11" fillId="2" borderId="1" xfId="1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3" fontId="13" fillId="0" borderId="5" xfId="0" applyNumberFormat="1" applyFont="1" applyFill="1" applyBorder="1" applyAlignment="1">
      <alignment horizontal="right" wrapText="1"/>
    </xf>
    <xf numFmtId="164" fontId="13" fillId="2" borderId="5" xfId="0" applyNumberFormat="1" applyFont="1" applyFill="1" applyBorder="1" applyAlignment="1">
      <alignment horizontal="right" wrapText="1"/>
    </xf>
    <xf numFmtId="3" fontId="13" fillId="2" borderId="5" xfId="0" applyNumberFormat="1" applyFont="1" applyFill="1" applyBorder="1" applyAlignment="1">
      <alignment horizontal="right" wrapText="1"/>
    </xf>
    <xf numFmtId="164" fontId="13" fillId="2" borderId="1" xfId="0" applyNumberFormat="1" applyFont="1" applyFill="1" applyBorder="1" applyAlignment="1">
      <alignment horizontal="right" wrapText="1"/>
    </xf>
    <xf numFmtId="3" fontId="5" fillId="2" borderId="5" xfId="0" applyNumberFormat="1" applyFont="1" applyFill="1" applyBorder="1" applyAlignment="1">
      <alignment horizontal="right"/>
    </xf>
    <xf numFmtId="3" fontId="6" fillId="2" borderId="5" xfId="0" applyNumberFormat="1" applyFont="1" applyFill="1" applyBorder="1" applyAlignment="1">
      <alignment horizontal="right" wrapText="1"/>
    </xf>
    <xf numFmtId="3" fontId="12" fillId="2" borderId="1" xfId="0" applyNumberFormat="1" applyFont="1" applyFill="1" applyBorder="1" applyAlignment="1">
      <alignment horizontal="right"/>
    </xf>
    <xf numFmtId="164" fontId="14" fillId="2" borderId="5" xfId="0" applyNumberFormat="1" applyFont="1" applyFill="1" applyBorder="1" applyAlignment="1">
      <alignment horizontal="right"/>
    </xf>
    <xf numFmtId="3" fontId="14" fillId="2" borderId="5" xfId="0" applyNumberFormat="1" applyFont="1" applyFill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2" borderId="0" xfId="0" applyFont="1" applyFill="1"/>
    <xf numFmtId="0" fontId="0" fillId="0" borderId="0" xfId="0" applyFont="1"/>
    <xf numFmtId="164" fontId="6" fillId="2" borderId="5" xfId="0" applyNumberFormat="1" applyFont="1" applyFill="1" applyBorder="1" applyAlignment="1">
      <alignment horizontal="right" wrapText="1"/>
    </xf>
    <xf numFmtId="164" fontId="6" fillId="2" borderId="6" xfId="0" applyNumberFormat="1" applyFont="1" applyFill="1" applyBorder="1" applyAlignment="1">
      <alignment horizontal="right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49" fontId="10" fillId="0" borderId="0" xfId="0" applyNumberFormat="1" applyFont="1" applyFill="1" applyAlignment="1">
      <alignment horizontal="left" vertical="center" wrapText="1"/>
    </xf>
    <xf numFmtId="49" fontId="10" fillId="0" borderId="0" xfId="0" applyNumberFormat="1" applyFont="1" applyFill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164" fontId="13" fillId="2" borderId="5" xfId="0" applyNumberFormat="1" applyFont="1" applyFill="1" applyBorder="1" applyAlignment="1">
      <alignment horizontal="right" wrapText="1"/>
    </xf>
    <xf numFmtId="164" fontId="13" fillId="2" borderId="6" xfId="0" applyNumberFormat="1" applyFont="1" applyFill="1" applyBorder="1" applyAlignment="1">
      <alignment horizontal="right" wrapText="1"/>
    </xf>
  </cellXfs>
  <cellStyles count="136">
    <cellStyle name="Обычный" xfId="0" builtinId="0"/>
    <cellStyle name="Обычный 10" xfId="126"/>
    <cellStyle name="Обычный 11" xfId="127"/>
    <cellStyle name="Обычный 12" xfId="128"/>
    <cellStyle name="Обычный 13" xfId="129"/>
    <cellStyle name="Обычный 14" xfId="130"/>
    <cellStyle name="Обычный 2" xfId="1"/>
    <cellStyle name="Обычный 2 2" xfId="5"/>
    <cellStyle name="Обычный 2 3" xfId="6"/>
    <cellStyle name="Обычный 2 4" xfId="8"/>
    <cellStyle name="Обычный 2 5" xfId="32"/>
    <cellStyle name="Обычный 2 5 2" xfId="15"/>
    <cellStyle name="Обычный 2 5 3" xfId="16"/>
    <cellStyle name="Обычный 2 5 4" xfId="133"/>
    <cellStyle name="Обычный 2 6" xfId="17"/>
    <cellStyle name="Обычный 2 7" xfId="131"/>
    <cellStyle name="Обычный 2 8" xfId="132"/>
    <cellStyle name="Обычный 3" xfId="2"/>
    <cellStyle name="Обычный 3 2" xfId="3"/>
    <cellStyle name="Обычный 3 2 2" xfId="24"/>
    <cellStyle name="Обычный 3 2 2 2" xfId="65"/>
    <cellStyle name="Обычный 3 2 2 3" xfId="101"/>
    <cellStyle name="Обычный 3 2 3" xfId="21"/>
    <cellStyle name="Обычный 3 2 3 2" xfId="69"/>
    <cellStyle name="Обычный 3 2 3 3" xfId="105"/>
    <cellStyle name="Обычный 3 2 4" xfId="40"/>
    <cellStyle name="Обычный 3 2 4 2" xfId="81"/>
    <cellStyle name="Обычный 3 2 4 3" xfId="117"/>
    <cellStyle name="Обычный 3 2 5" xfId="51"/>
    <cellStyle name="Обычный 3 2 6" xfId="49"/>
    <cellStyle name="Обычный 3 3" xfId="13"/>
    <cellStyle name="Обычный 3 3 2" xfId="29"/>
    <cellStyle name="Обычный 3 3 2 2" xfId="67"/>
    <cellStyle name="Обычный 3 3 2 3" xfId="103"/>
    <cellStyle name="Обычный 3 3 3" xfId="37"/>
    <cellStyle name="Обычный 3 3 3 2" xfId="78"/>
    <cellStyle name="Обычный 3 3 3 3" xfId="114"/>
    <cellStyle name="Обычный 3 3 4" xfId="45"/>
    <cellStyle name="Обычный 3 3 4 2" xfId="86"/>
    <cellStyle name="Обычный 3 3 4 3" xfId="122"/>
    <cellStyle name="Обычный 3 3 5" xfId="57"/>
    <cellStyle name="Обычный 3 3 6" xfId="94"/>
    <cellStyle name="Обычный 3 4" xfId="31"/>
    <cellStyle name="Обычный 3 4 2" xfId="47"/>
    <cellStyle name="Обычный 3 4 2 2" xfId="73"/>
    <cellStyle name="Обычный 3 4 2 3" xfId="109"/>
    <cellStyle name="Обычный 3 4 3" xfId="59"/>
    <cellStyle name="Обычный 3 4 4" xfId="96"/>
    <cellStyle name="Обычный 3 5" xfId="48"/>
    <cellStyle name="Обычный 3 5 2" xfId="89"/>
    <cellStyle name="Обычный 3 5 3" xfId="124"/>
    <cellStyle name="Обычный 3 6" xfId="88"/>
    <cellStyle name="Обычный 4" xfId="4"/>
    <cellStyle name="Обычный 4 10" xfId="53"/>
    <cellStyle name="Обычный 4 2" xfId="7"/>
    <cellStyle name="Обычный 4 2 2" xfId="25"/>
    <cellStyle name="Обычный 4 2 2 2" xfId="64"/>
    <cellStyle name="Обычный 4 2 2 3" xfId="100"/>
    <cellStyle name="Обычный 4 2 3" xfId="33"/>
    <cellStyle name="Обычный 4 2 3 2" xfId="74"/>
    <cellStyle name="Обычный 4 2 3 3" xfId="110"/>
    <cellStyle name="Обычный 4 2 4" xfId="41"/>
    <cellStyle name="Обычный 4 2 4 2" xfId="82"/>
    <cellStyle name="Обычный 4 2 4 3" xfId="118"/>
    <cellStyle name="Обычный 4 2 5" xfId="52"/>
    <cellStyle name="Обычный 4 2 6" xfId="60"/>
    <cellStyle name="Обычный 4 3" xfId="11"/>
    <cellStyle name="Обычный 4 3 2" xfId="28"/>
    <cellStyle name="Обычный 4 3 2 2" xfId="66"/>
    <cellStyle name="Обычный 4 3 2 3" xfId="102"/>
    <cellStyle name="Обычный 4 3 3" xfId="36"/>
    <cellStyle name="Обычный 4 3 3 2" xfId="77"/>
    <cellStyle name="Обычный 4 3 3 3" xfId="113"/>
    <cellStyle name="Обычный 4 3 4" xfId="44"/>
    <cellStyle name="Обычный 4 3 4 2" xfId="85"/>
    <cellStyle name="Обычный 4 3 4 3" xfId="121"/>
    <cellStyle name="Обычный 4 3 5" xfId="56"/>
    <cellStyle name="Обычный 4 3 6" xfId="93"/>
    <cellStyle name="Обычный 4 4" xfId="20"/>
    <cellStyle name="Обычный 4 4 2" xfId="30"/>
    <cellStyle name="Обычный 4 4 2 2" xfId="68"/>
    <cellStyle name="Обычный 4 4 2 3" xfId="104"/>
    <cellStyle name="Обычный 4 4 3" xfId="38"/>
    <cellStyle name="Обычный 4 4 3 2" xfId="79"/>
    <cellStyle name="Обычный 4 4 3 3" xfId="115"/>
    <cellStyle name="Обычный 4 4 4" xfId="46"/>
    <cellStyle name="Обычный 4 4 4 2" xfId="87"/>
    <cellStyle name="Обычный 4 4 4 3" xfId="123"/>
    <cellStyle name="Обычный 4 4 5" xfId="58"/>
    <cellStyle name="Обычный 4 4 6" xfId="95"/>
    <cellStyle name="Обычный 4 5" xfId="22"/>
    <cellStyle name="Обычный 4 5 2" xfId="61"/>
    <cellStyle name="Обычный 4 5 3" xfId="97"/>
    <cellStyle name="Обычный 4 6" xfId="23"/>
    <cellStyle name="Обычный 4 6 2" xfId="70"/>
    <cellStyle name="Обычный 4 6 3" xfId="106"/>
    <cellStyle name="Обычный 4 7" xfId="39"/>
    <cellStyle name="Обычный 4 7 2" xfId="80"/>
    <cellStyle name="Обычный 4 7 3" xfId="116"/>
    <cellStyle name="Обычный 4 8" xfId="50"/>
    <cellStyle name="Обычный 4 9" xfId="90"/>
    <cellStyle name="Обычный 5" xfId="9"/>
    <cellStyle name="Обычный 5 2" xfId="18"/>
    <cellStyle name="Обычный 5 2 2" xfId="62"/>
    <cellStyle name="Обычный 5 2 3" xfId="98"/>
    <cellStyle name="Обычный 5 3" xfId="26"/>
    <cellStyle name="Обычный 5 3 2" xfId="71"/>
    <cellStyle name="Обычный 5 3 3" xfId="107"/>
    <cellStyle name="Обычный 5 4" xfId="34"/>
    <cellStyle name="Обычный 5 4 2" xfId="75"/>
    <cellStyle name="Обычный 5 4 3" xfId="111"/>
    <cellStyle name="Обычный 5 5" xfId="42"/>
    <cellStyle name="Обычный 5 5 2" xfId="83"/>
    <cellStyle name="Обычный 5 5 3" xfId="119"/>
    <cellStyle name="Обычный 5 6" xfId="54"/>
    <cellStyle name="Обычный 5 7" xfId="91"/>
    <cellStyle name="Обычный 6" xfId="10"/>
    <cellStyle name="Обычный 6 2" xfId="19"/>
    <cellStyle name="Обычный 6 2 2" xfId="63"/>
    <cellStyle name="Обычный 6 2 3" xfId="99"/>
    <cellStyle name="Обычный 6 3" xfId="27"/>
    <cellStyle name="Обычный 6 3 2" xfId="72"/>
    <cellStyle name="Обычный 6 3 3" xfId="108"/>
    <cellStyle name="Обычный 6 4" xfId="35"/>
    <cellStyle name="Обычный 6 4 2" xfId="76"/>
    <cellStyle name="Обычный 6 4 3" xfId="112"/>
    <cellStyle name="Обычный 6 5" xfId="43"/>
    <cellStyle name="Обычный 6 5 2" xfId="84"/>
    <cellStyle name="Обычный 6 5 3" xfId="120"/>
    <cellStyle name="Обычный 6 6" xfId="55"/>
    <cellStyle name="Обычный 6 7" xfId="92"/>
    <cellStyle name="Обычный 7" xfId="12"/>
    <cellStyle name="Обычный 8" xfId="14"/>
    <cellStyle name="Обычный 9 2" xfId="125"/>
    <cellStyle name="Обычный 9 3" xfId="135"/>
    <cellStyle name="Обычный 9 4" xfId="1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5"/>
  <sheetViews>
    <sheetView showZeros="0" tabSelected="1" view="pageBreakPreview" zoomScale="60" zoomScaleNormal="60" workbookViewId="0">
      <selection activeCell="Q52" sqref="Q52"/>
    </sheetView>
  </sheetViews>
  <sheetFormatPr defaultRowHeight="15" outlineLevelCol="1" x14ac:dyDescent="0.25"/>
  <cols>
    <col min="1" max="1" width="9.140625" style="1"/>
    <col min="2" max="2" width="26.28515625" style="31" customWidth="1"/>
    <col min="3" max="3" width="15.5703125" style="1" customWidth="1"/>
    <col min="4" max="4" width="19.7109375" style="1" customWidth="1"/>
    <col min="5" max="5" width="17.85546875" style="1" customWidth="1"/>
    <col min="6" max="6" width="19.5703125" style="1" customWidth="1"/>
    <col min="7" max="8" width="17" style="1" customWidth="1"/>
    <col min="9" max="9" width="29.28515625" style="1" customWidth="1"/>
    <col min="10" max="10" width="11.140625" style="1" hidden="1" customWidth="1" outlineLevel="1"/>
    <col min="11" max="11" width="24.85546875" style="1" customWidth="1" outlineLevel="1"/>
    <col min="12" max="12" width="19.7109375" style="1" customWidth="1"/>
    <col min="13" max="13" width="24.28515625" style="1" customWidth="1"/>
    <col min="14" max="14" width="24.7109375" style="1" customWidth="1"/>
    <col min="15" max="15" width="19.7109375" style="1" customWidth="1"/>
    <col min="16" max="16" width="20.85546875" style="1" customWidth="1"/>
    <col min="17" max="17" width="18" style="1" customWidth="1"/>
    <col min="18" max="18" width="18.140625" style="1" customWidth="1"/>
    <col min="19" max="19" width="21.7109375" style="1" customWidth="1"/>
  </cols>
  <sheetData>
    <row r="1" spans="1:24" s="14" customFormat="1" ht="24" customHeight="1" x14ac:dyDescent="0.3">
      <c r="A1" s="17"/>
      <c r="B1" s="2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5"/>
      <c r="R1" s="15"/>
      <c r="S1" s="16" t="s">
        <v>67</v>
      </c>
    </row>
    <row r="2" spans="1:24" s="14" customFormat="1" ht="18" customHeight="1" x14ac:dyDescent="0.3">
      <c r="A2" s="17"/>
      <c r="B2" s="27"/>
      <c r="C2" s="17"/>
      <c r="D2" s="17"/>
      <c r="E2" s="17"/>
      <c r="F2" s="17"/>
      <c r="G2" s="17"/>
      <c r="H2" s="17"/>
      <c r="I2" s="18"/>
      <c r="J2" s="17"/>
      <c r="K2" s="17"/>
      <c r="L2" s="17"/>
      <c r="M2" s="17"/>
      <c r="N2" s="17"/>
      <c r="O2" s="17"/>
      <c r="P2" s="17"/>
      <c r="Q2" s="17"/>
      <c r="R2" s="17"/>
      <c r="S2" s="19" t="s">
        <v>66</v>
      </c>
    </row>
    <row r="3" spans="1:24" s="14" customFormat="1" ht="68.25" customHeight="1" x14ac:dyDescent="0.3">
      <c r="A3" s="90" t="s">
        <v>65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24" ht="144" customHeight="1" x14ac:dyDescent="0.25">
      <c r="A4" s="78" t="s">
        <v>46</v>
      </c>
      <c r="B4" s="81" t="s">
        <v>47</v>
      </c>
      <c r="C4" s="85" t="s">
        <v>61</v>
      </c>
      <c r="D4" s="86" t="s">
        <v>58</v>
      </c>
      <c r="E4" s="87"/>
      <c r="F4" s="87"/>
      <c r="G4" s="87"/>
      <c r="H4" s="88"/>
      <c r="I4" s="65" t="s">
        <v>60</v>
      </c>
      <c r="J4" s="71"/>
      <c r="K4" s="65" t="s">
        <v>64</v>
      </c>
      <c r="L4" s="68" t="s">
        <v>53</v>
      </c>
      <c r="M4" s="76"/>
      <c r="N4" s="77"/>
      <c r="O4" s="68" t="s">
        <v>62</v>
      </c>
      <c r="P4" s="62" t="s">
        <v>63</v>
      </c>
      <c r="Q4" s="89" t="s">
        <v>54</v>
      </c>
      <c r="R4" s="89"/>
      <c r="S4" s="89"/>
      <c r="T4" s="4"/>
      <c r="U4" s="4"/>
      <c r="V4" s="4"/>
      <c r="W4" s="4"/>
      <c r="X4" s="4"/>
    </row>
    <row r="5" spans="1:24" ht="24" hidden="1" customHeight="1" x14ac:dyDescent="0.25">
      <c r="A5" s="79"/>
      <c r="B5" s="82"/>
      <c r="C5" s="85"/>
      <c r="D5" s="78" t="s">
        <v>45</v>
      </c>
      <c r="E5" s="78" t="s">
        <v>44</v>
      </c>
      <c r="F5" s="78" t="s">
        <v>49</v>
      </c>
      <c r="G5" s="78" t="s">
        <v>48</v>
      </c>
      <c r="H5" s="11"/>
      <c r="I5" s="66"/>
      <c r="J5" s="72"/>
      <c r="K5" s="66"/>
      <c r="L5" s="10"/>
      <c r="M5" s="20"/>
      <c r="N5" s="21"/>
      <c r="O5" s="69"/>
      <c r="P5" s="63"/>
      <c r="Q5" s="9"/>
      <c r="R5" s="9"/>
      <c r="S5" s="9"/>
      <c r="T5" s="4"/>
      <c r="U5" s="4"/>
      <c r="V5" s="4"/>
      <c r="W5" s="4"/>
      <c r="X5" s="4"/>
    </row>
    <row r="6" spans="1:24" ht="30.75" hidden="1" customHeight="1" x14ac:dyDescent="0.25">
      <c r="A6" s="79"/>
      <c r="B6" s="82"/>
      <c r="C6" s="85"/>
      <c r="D6" s="83"/>
      <c r="E6" s="83"/>
      <c r="F6" s="83"/>
      <c r="G6" s="83"/>
      <c r="H6" s="12"/>
      <c r="I6" s="66"/>
      <c r="J6" s="72"/>
      <c r="K6" s="66"/>
      <c r="L6" s="10"/>
      <c r="M6" s="20"/>
      <c r="N6" s="21"/>
      <c r="O6" s="69"/>
      <c r="P6" s="63"/>
      <c r="Q6" s="9"/>
      <c r="R6" s="9"/>
      <c r="S6" s="9"/>
      <c r="T6" s="4"/>
      <c r="U6" s="4"/>
      <c r="V6" s="4"/>
      <c r="W6" s="4"/>
      <c r="X6" s="4"/>
    </row>
    <row r="7" spans="1:24" ht="230.25" customHeight="1" x14ac:dyDescent="0.25">
      <c r="A7" s="80"/>
      <c r="B7" s="82"/>
      <c r="C7" s="85"/>
      <c r="D7" s="84"/>
      <c r="E7" s="84"/>
      <c r="F7" s="84"/>
      <c r="G7" s="84"/>
      <c r="H7" s="13" t="s">
        <v>59</v>
      </c>
      <c r="I7" s="67"/>
      <c r="J7" s="73"/>
      <c r="K7" s="67"/>
      <c r="L7" s="13" t="s">
        <v>50</v>
      </c>
      <c r="M7" s="13" t="s">
        <v>51</v>
      </c>
      <c r="N7" s="13" t="s">
        <v>52</v>
      </c>
      <c r="O7" s="70"/>
      <c r="P7" s="64"/>
      <c r="Q7" s="13" t="s">
        <v>55</v>
      </c>
      <c r="R7" s="13" t="s">
        <v>56</v>
      </c>
      <c r="S7" s="13" t="s">
        <v>57</v>
      </c>
      <c r="T7" s="4"/>
      <c r="U7" s="4"/>
      <c r="V7" s="4"/>
      <c r="W7" s="4"/>
      <c r="X7" s="4"/>
    </row>
    <row r="8" spans="1:24" s="59" customFormat="1" ht="15.6" x14ac:dyDescent="0.3">
      <c r="A8" s="54">
        <v>1</v>
      </c>
      <c r="B8" s="54">
        <v>2</v>
      </c>
      <c r="C8" s="54">
        <v>3</v>
      </c>
      <c r="D8" s="54">
        <v>4</v>
      </c>
      <c r="E8" s="54">
        <v>5</v>
      </c>
      <c r="F8" s="54">
        <v>6</v>
      </c>
      <c r="G8" s="54">
        <v>7</v>
      </c>
      <c r="H8" s="54">
        <v>8</v>
      </c>
      <c r="I8" s="74">
        <v>9</v>
      </c>
      <c r="J8" s="75"/>
      <c r="K8" s="55">
        <v>10</v>
      </c>
      <c r="L8" s="56">
        <v>11</v>
      </c>
      <c r="M8" s="56">
        <v>12</v>
      </c>
      <c r="N8" s="56">
        <v>13</v>
      </c>
      <c r="O8" s="56">
        <v>14</v>
      </c>
      <c r="P8" s="56">
        <v>15</v>
      </c>
      <c r="Q8" s="57">
        <v>16</v>
      </c>
      <c r="R8" s="57">
        <v>17</v>
      </c>
      <c r="S8" s="57">
        <v>18</v>
      </c>
      <c r="T8" s="58"/>
      <c r="U8" s="58"/>
      <c r="V8" s="58"/>
      <c r="W8" s="58"/>
      <c r="X8" s="58"/>
    </row>
    <row r="9" spans="1:24" ht="15.75" x14ac:dyDescent="0.25">
      <c r="A9" s="2">
        <v>1</v>
      </c>
      <c r="B9" s="28" t="s">
        <v>1</v>
      </c>
      <c r="C9" s="32">
        <v>6</v>
      </c>
      <c r="D9" s="33">
        <v>130</v>
      </c>
      <c r="E9" s="34">
        <v>4360</v>
      </c>
      <c r="F9" s="34">
        <v>220</v>
      </c>
      <c r="G9" s="34">
        <v>4159</v>
      </c>
      <c r="H9" s="34">
        <v>0</v>
      </c>
      <c r="I9" s="60">
        <f t="shared" ref="I9:I45" si="0">(D9+E9+2860+G9)*C9/1000</f>
        <v>69.099999999999994</v>
      </c>
      <c r="J9" s="61"/>
      <c r="K9" s="35"/>
      <c r="L9" s="36"/>
      <c r="M9" s="36"/>
      <c r="N9" s="36"/>
      <c r="O9" s="37">
        <v>1</v>
      </c>
      <c r="P9" s="38">
        <f t="shared" ref="P9:P45" si="1">O9*F9*349/1000</f>
        <v>76.8</v>
      </c>
      <c r="Q9" s="34">
        <f t="shared" ref="Q9:Q45" si="2">I9+L9+P9</f>
        <v>145.9</v>
      </c>
      <c r="R9" s="34">
        <f>I9+M9+P9</f>
        <v>145.9</v>
      </c>
      <c r="S9" s="34">
        <f>I9+N9+P9</f>
        <v>145.9</v>
      </c>
      <c r="T9" s="5"/>
      <c r="U9" s="4"/>
      <c r="V9" s="4"/>
      <c r="W9" s="4"/>
      <c r="X9" s="4"/>
    </row>
    <row r="10" spans="1:24" ht="15.75" x14ac:dyDescent="0.25">
      <c r="A10" s="2">
        <v>2</v>
      </c>
      <c r="B10" s="28" t="s">
        <v>2</v>
      </c>
      <c r="C10" s="32">
        <v>24</v>
      </c>
      <c r="D10" s="33">
        <v>130</v>
      </c>
      <c r="E10" s="34">
        <v>4360</v>
      </c>
      <c r="F10" s="34">
        <v>220</v>
      </c>
      <c r="G10" s="34">
        <v>4159</v>
      </c>
      <c r="H10" s="34">
        <v>0</v>
      </c>
      <c r="I10" s="60">
        <f t="shared" si="0"/>
        <v>276.2</v>
      </c>
      <c r="J10" s="61"/>
      <c r="K10" s="35"/>
      <c r="L10" s="36"/>
      <c r="M10" s="36"/>
      <c r="N10" s="36"/>
      <c r="O10" s="37">
        <v>1</v>
      </c>
      <c r="P10" s="38">
        <f t="shared" si="1"/>
        <v>76.8</v>
      </c>
      <c r="Q10" s="34">
        <f t="shared" si="2"/>
        <v>353</v>
      </c>
      <c r="R10" s="34">
        <f t="shared" ref="R10:R45" si="3">I10+M10+P10</f>
        <v>353</v>
      </c>
      <c r="S10" s="34">
        <f t="shared" ref="S10:S45" si="4">I10+N10+P10</f>
        <v>353</v>
      </c>
      <c r="T10" s="5"/>
      <c r="U10" s="4"/>
      <c r="V10" s="4"/>
      <c r="W10" s="4"/>
      <c r="X10" s="4"/>
    </row>
    <row r="11" spans="1:24" ht="15.75" x14ac:dyDescent="0.25">
      <c r="A11" s="2">
        <v>3</v>
      </c>
      <c r="B11" s="28" t="s">
        <v>3</v>
      </c>
      <c r="C11" s="32">
        <v>40</v>
      </c>
      <c r="D11" s="33">
        <v>130</v>
      </c>
      <c r="E11" s="34">
        <v>4360</v>
      </c>
      <c r="F11" s="34">
        <v>220</v>
      </c>
      <c r="G11" s="34">
        <v>4159</v>
      </c>
      <c r="H11" s="34">
        <v>0</v>
      </c>
      <c r="I11" s="60">
        <f t="shared" si="0"/>
        <v>460.4</v>
      </c>
      <c r="J11" s="61"/>
      <c r="K11" s="35"/>
      <c r="L11" s="36"/>
      <c r="M11" s="36"/>
      <c r="N11" s="36"/>
      <c r="O11" s="37">
        <v>1</v>
      </c>
      <c r="P11" s="38">
        <f t="shared" si="1"/>
        <v>76.8</v>
      </c>
      <c r="Q11" s="34">
        <f t="shared" si="2"/>
        <v>537.20000000000005</v>
      </c>
      <c r="R11" s="34">
        <f t="shared" si="3"/>
        <v>537.20000000000005</v>
      </c>
      <c r="S11" s="34">
        <f t="shared" si="4"/>
        <v>537.20000000000005</v>
      </c>
      <c r="T11" s="5"/>
      <c r="U11" s="4"/>
      <c r="V11" s="4"/>
      <c r="W11" s="4"/>
      <c r="X11" s="4"/>
    </row>
    <row r="12" spans="1:24" ht="15.75" x14ac:dyDescent="0.25">
      <c r="A12" s="2">
        <v>4</v>
      </c>
      <c r="B12" s="28" t="s">
        <v>4</v>
      </c>
      <c r="C12" s="32">
        <v>204</v>
      </c>
      <c r="D12" s="33">
        <v>130</v>
      </c>
      <c r="E12" s="34">
        <v>4360</v>
      </c>
      <c r="F12" s="34">
        <v>220</v>
      </c>
      <c r="G12" s="34">
        <v>4159</v>
      </c>
      <c r="H12" s="34">
        <v>0</v>
      </c>
      <c r="I12" s="60">
        <f t="shared" si="0"/>
        <v>2347.8000000000002</v>
      </c>
      <c r="J12" s="61"/>
      <c r="K12" s="35"/>
      <c r="L12" s="36"/>
      <c r="M12" s="36"/>
      <c r="N12" s="36"/>
      <c r="O12" s="37">
        <v>1</v>
      </c>
      <c r="P12" s="38">
        <f t="shared" si="1"/>
        <v>76.8</v>
      </c>
      <c r="Q12" s="34">
        <f t="shared" si="2"/>
        <v>2424.6</v>
      </c>
      <c r="R12" s="34">
        <f t="shared" si="3"/>
        <v>2424.6</v>
      </c>
      <c r="S12" s="34">
        <f t="shared" si="4"/>
        <v>2424.6</v>
      </c>
      <c r="T12" s="5"/>
      <c r="U12" s="4"/>
      <c r="V12" s="4"/>
      <c r="W12" s="4"/>
      <c r="X12" s="4"/>
    </row>
    <row r="13" spans="1:24" ht="15.75" x14ac:dyDescent="0.25">
      <c r="A13" s="2">
        <v>5</v>
      </c>
      <c r="B13" s="28" t="s">
        <v>5</v>
      </c>
      <c r="C13" s="32">
        <v>60</v>
      </c>
      <c r="D13" s="33">
        <v>130</v>
      </c>
      <c r="E13" s="34">
        <v>4360</v>
      </c>
      <c r="F13" s="34">
        <v>220</v>
      </c>
      <c r="G13" s="34">
        <v>4159</v>
      </c>
      <c r="H13" s="34">
        <v>4585600</v>
      </c>
      <c r="I13" s="60">
        <f t="shared" si="0"/>
        <v>690.5</v>
      </c>
      <c r="J13" s="61"/>
      <c r="K13" s="39">
        <f>C13+C15+C16+C19+C22+C26+C31+C32+C35+C44+C48+C49</f>
        <v>689</v>
      </c>
      <c r="L13" s="36">
        <f>K13*660/1000+H13/1000</f>
        <v>5040.3</v>
      </c>
      <c r="M13" s="36">
        <f>K13*660/1000</f>
        <v>454.7</v>
      </c>
      <c r="N13" s="36">
        <f>K13*660/1000</f>
        <v>454.7</v>
      </c>
      <c r="O13" s="37">
        <v>1</v>
      </c>
      <c r="P13" s="38">
        <f t="shared" si="1"/>
        <v>76.8</v>
      </c>
      <c r="Q13" s="34">
        <f t="shared" si="2"/>
        <v>5807.6</v>
      </c>
      <c r="R13" s="34">
        <f t="shared" si="3"/>
        <v>1222</v>
      </c>
      <c r="S13" s="34">
        <f t="shared" si="4"/>
        <v>1222</v>
      </c>
      <c r="T13" s="8"/>
      <c r="U13" s="6"/>
      <c r="V13" s="4"/>
      <c r="W13" s="4"/>
      <c r="X13" s="4"/>
    </row>
    <row r="14" spans="1:24" ht="15.75" x14ac:dyDescent="0.25">
      <c r="A14" s="2">
        <v>6</v>
      </c>
      <c r="B14" s="28" t="s">
        <v>6</v>
      </c>
      <c r="C14" s="32">
        <v>220</v>
      </c>
      <c r="D14" s="33">
        <v>130</v>
      </c>
      <c r="E14" s="34">
        <v>4360</v>
      </c>
      <c r="F14" s="34">
        <v>220</v>
      </c>
      <c r="G14" s="34">
        <v>4159</v>
      </c>
      <c r="H14" s="34">
        <v>3123600</v>
      </c>
      <c r="I14" s="60">
        <f t="shared" si="0"/>
        <v>2532</v>
      </c>
      <c r="J14" s="61"/>
      <c r="K14" s="39">
        <f>C10+C11+C12+C14+C20+C23+C27+C29+C33+C37+C38+C39+C42</f>
        <v>977</v>
      </c>
      <c r="L14" s="36">
        <f>K14*660/1000+H14/1000</f>
        <v>3768.4</v>
      </c>
      <c r="M14" s="36">
        <f>K14*660/1000</f>
        <v>644.79999999999995</v>
      </c>
      <c r="N14" s="36">
        <f>K14*660/1000</f>
        <v>644.79999999999995</v>
      </c>
      <c r="O14" s="37">
        <v>1</v>
      </c>
      <c r="P14" s="38">
        <f t="shared" si="1"/>
        <v>76.8</v>
      </c>
      <c r="Q14" s="34">
        <f t="shared" si="2"/>
        <v>6377.2</v>
      </c>
      <c r="R14" s="34">
        <f t="shared" si="3"/>
        <v>3253.6</v>
      </c>
      <c r="S14" s="34">
        <f t="shared" si="4"/>
        <v>3253.6</v>
      </c>
      <c r="T14" s="7"/>
      <c r="U14" s="6"/>
      <c r="V14" s="4"/>
      <c r="W14" s="4"/>
      <c r="X14" s="4"/>
    </row>
    <row r="15" spans="1:24" ht="15.75" x14ac:dyDescent="0.25">
      <c r="A15" s="2">
        <v>7</v>
      </c>
      <c r="B15" s="28" t="s">
        <v>7</v>
      </c>
      <c r="C15" s="32">
        <v>55</v>
      </c>
      <c r="D15" s="33">
        <v>130</v>
      </c>
      <c r="E15" s="34">
        <v>4360</v>
      </c>
      <c r="F15" s="34">
        <v>220</v>
      </c>
      <c r="G15" s="34">
        <v>4159</v>
      </c>
      <c r="H15" s="34">
        <v>0</v>
      </c>
      <c r="I15" s="60">
        <f t="shared" si="0"/>
        <v>633</v>
      </c>
      <c r="J15" s="61"/>
      <c r="K15" s="40"/>
      <c r="L15" s="36"/>
      <c r="M15" s="36"/>
      <c r="N15" s="36"/>
      <c r="O15" s="37">
        <v>1</v>
      </c>
      <c r="P15" s="38">
        <f t="shared" si="1"/>
        <v>76.8</v>
      </c>
      <c r="Q15" s="34">
        <f t="shared" si="2"/>
        <v>709.8</v>
      </c>
      <c r="R15" s="34">
        <f t="shared" si="3"/>
        <v>709.8</v>
      </c>
      <c r="S15" s="34">
        <f t="shared" si="4"/>
        <v>709.8</v>
      </c>
      <c r="T15" s="5"/>
      <c r="U15" s="6"/>
      <c r="V15" s="4"/>
      <c r="W15" s="4"/>
      <c r="X15" s="4"/>
    </row>
    <row r="16" spans="1:24" ht="15.75" x14ac:dyDescent="0.25">
      <c r="A16" s="2">
        <v>8</v>
      </c>
      <c r="B16" s="28" t="s">
        <v>8</v>
      </c>
      <c r="C16" s="32">
        <v>160</v>
      </c>
      <c r="D16" s="33">
        <v>130</v>
      </c>
      <c r="E16" s="34">
        <v>4360</v>
      </c>
      <c r="F16" s="34">
        <v>220</v>
      </c>
      <c r="G16" s="34">
        <v>4159</v>
      </c>
      <c r="H16" s="34">
        <v>0</v>
      </c>
      <c r="I16" s="60">
        <f t="shared" si="0"/>
        <v>1841.4</v>
      </c>
      <c r="J16" s="61"/>
      <c r="K16" s="40"/>
      <c r="L16" s="36"/>
      <c r="M16" s="36"/>
      <c r="N16" s="36"/>
      <c r="O16" s="37">
        <v>1</v>
      </c>
      <c r="P16" s="38">
        <f t="shared" si="1"/>
        <v>76.8</v>
      </c>
      <c r="Q16" s="34">
        <f t="shared" si="2"/>
        <v>1918.2</v>
      </c>
      <c r="R16" s="34">
        <f t="shared" si="3"/>
        <v>1918.2</v>
      </c>
      <c r="S16" s="34">
        <f t="shared" si="4"/>
        <v>1918.2</v>
      </c>
      <c r="T16" s="5"/>
      <c r="U16" s="6"/>
      <c r="V16" s="4"/>
      <c r="W16" s="4"/>
      <c r="X16" s="4"/>
    </row>
    <row r="17" spans="1:24" ht="15.75" x14ac:dyDescent="0.25">
      <c r="A17" s="2">
        <v>9</v>
      </c>
      <c r="B17" s="28" t="s">
        <v>9</v>
      </c>
      <c r="C17" s="32">
        <v>45</v>
      </c>
      <c r="D17" s="33">
        <v>130</v>
      </c>
      <c r="E17" s="34">
        <v>4360</v>
      </c>
      <c r="F17" s="34">
        <v>220</v>
      </c>
      <c r="G17" s="34">
        <v>4159</v>
      </c>
      <c r="H17" s="34">
        <v>0</v>
      </c>
      <c r="I17" s="60">
        <f t="shared" si="0"/>
        <v>517.9</v>
      </c>
      <c r="J17" s="61"/>
      <c r="K17" s="35"/>
      <c r="L17" s="36"/>
      <c r="M17" s="36"/>
      <c r="N17" s="36"/>
      <c r="O17" s="37">
        <v>1</v>
      </c>
      <c r="P17" s="38">
        <f t="shared" si="1"/>
        <v>76.8</v>
      </c>
      <c r="Q17" s="34">
        <f t="shared" si="2"/>
        <v>594.70000000000005</v>
      </c>
      <c r="R17" s="34">
        <f t="shared" si="3"/>
        <v>594.70000000000005</v>
      </c>
      <c r="S17" s="34">
        <f t="shared" si="4"/>
        <v>594.70000000000005</v>
      </c>
      <c r="T17" s="5"/>
      <c r="U17" s="6"/>
      <c r="V17" s="4"/>
      <c r="W17" s="4"/>
      <c r="X17" s="4"/>
    </row>
    <row r="18" spans="1:24" ht="15.75" x14ac:dyDescent="0.25">
      <c r="A18" s="2">
        <v>10</v>
      </c>
      <c r="B18" s="28" t="s">
        <v>10</v>
      </c>
      <c r="C18" s="32">
        <v>120</v>
      </c>
      <c r="D18" s="33">
        <v>130</v>
      </c>
      <c r="E18" s="34">
        <v>4360</v>
      </c>
      <c r="F18" s="34">
        <v>220</v>
      </c>
      <c r="G18" s="34">
        <v>4159</v>
      </c>
      <c r="H18" s="34">
        <v>0</v>
      </c>
      <c r="I18" s="60">
        <f t="shared" si="0"/>
        <v>1381.1</v>
      </c>
      <c r="J18" s="61"/>
      <c r="K18" s="35"/>
      <c r="L18" s="36"/>
      <c r="M18" s="36"/>
      <c r="N18" s="36"/>
      <c r="O18" s="37">
        <v>1</v>
      </c>
      <c r="P18" s="38">
        <f t="shared" si="1"/>
        <v>76.8</v>
      </c>
      <c r="Q18" s="34">
        <f t="shared" si="2"/>
        <v>1457.9</v>
      </c>
      <c r="R18" s="34">
        <f t="shared" si="3"/>
        <v>1457.9</v>
      </c>
      <c r="S18" s="34">
        <f t="shared" si="4"/>
        <v>1457.9</v>
      </c>
      <c r="T18" s="5"/>
      <c r="U18" s="6"/>
      <c r="V18" s="4"/>
      <c r="W18" s="4"/>
      <c r="X18" s="4"/>
    </row>
    <row r="19" spans="1:24" ht="15.75" x14ac:dyDescent="0.25">
      <c r="A19" s="2">
        <v>11</v>
      </c>
      <c r="B19" s="28" t="s">
        <v>11</v>
      </c>
      <c r="C19" s="32">
        <v>47</v>
      </c>
      <c r="D19" s="33">
        <v>130</v>
      </c>
      <c r="E19" s="34">
        <v>4360</v>
      </c>
      <c r="F19" s="34">
        <v>220</v>
      </c>
      <c r="G19" s="34">
        <v>4159</v>
      </c>
      <c r="H19" s="34">
        <v>0</v>
      </c>
      <c r="I19" s="60">
        <f t="shared" si="0"/>
        <v>540.9</v>
      </c>
      <c r="J19" s="61"/>
      <c r="K19" s="35"/>
      <c r="L19" s="36"/>
      <c r="M19" s="36"/>
      <c r="N19" s="36"/>
      <c r="O19" s="37">
        <v>1</v>
      </c>
      <c r="P19" s="38">
        <f t="shared" si="1"/>
        <v>76.8</v>
      </c>
      <c r="Q19" s="34">
        <f t="shared" si="2"/>
        <v>617.70000000000005</v>
      </c>
      <c r="R19" s="34">
        <f t="shared" si="3"/>
        <v>617.70000000000005</v>
      </c>
      <c r="S19" s="34">
        <f t="shared" si="4"/>
        <v>617.70000000000005</v>
      </c>
      <c r="T19" s="5"/>
      <c r="U19" s="6"/>
      <c r="V19" s="4"/>
      <c r="W19" s="4"/>
      <c r="X19" s="4"/>
    </row>
    <row r="20" spans="1:24" ht="15.75" x14ac:dyDescent="0.25">
      <c r="A20" s="2">
        <v>12</v>
      </c>
      <c r="B20" s="28" t="s">
        <v>12</v>
      </c>
      <c r="C20" s="32">
        <v>50</v>
      </c>
      <c r="D20" s="33">
        <v>130</v>
      </c>
      <c r="E20" s="34">
        <v>4360</v>
      </c>
      <c r="F20" s="34">
        <v>220</v>
      </c>
      <c r="G20" s="34">
        <v>4159</v>
      </c>
      <c r="H20" s="34">
        <v>0</v>
      </c>
      <c r="I20" s="60">
        <f t="shared" si="0"/>
        <v>575.5</v>
      </c>
      <c r="J20" s="61"/>
      <c r="K20" s="35"/>
      <c r="L20" s="36"/>
      <c r="M20" s="36"/>
      <c r="N20" s="36"/>
      <c r="O20" s="37">
        <v>1</v>
      </c>
      <c r="P20" s="38">
        <f t="shared" si="1"/>
        <v>76.8</v>
      </c>
      <c r="Q20" s="34">
        <f t="shared" si="2"/>
        <v>652.29999999999995</v>
      </c>
      <c r="R20" s="34">
        <f t="shared" si="3"/>
        <v>652.29999999999995</v>
      </c>
      <c r="S20" s="34">
        <f t="shared" si="4"/>
        <v>652.29999999999995</v>
      </c>
      <c r="T20" s="5"/>
      <c r="U20" s="6"/>
      <c r="V20" s="4"/>
      <c r="W20" s="4"/>
      <c r="X20" s="4"/>
    </row>
    <row r="21" spans="1:24" ht="15.75" x14ac:dyDescent="0.25">
      <c r="A21" s="2">
        <v>13</v>
      </c>
      <c r="B21" s="28" t="s">
        <v>13</v>
      </c>
      <c r="C21" s="32">
        <v>100</v>
      </c>
      <c r="D21" s="33">
        <v>130</v>
      </c>
      <c r="E21" s="34">
        <v>4360</v>
      </c>
      <c r="F21" s="34">
        <v>220</v>
      </c>
      <c r="G21" s="34">
        <v>4159</v>
      </c>
      <c r="H21" s="34">
        <v>0</v>
      </c>
      <c r="I21" s="60">
        <f t="shared" si="0"/>
        <v>1150.9000000000001</v>
      </c>
      <c r="J21" s="61"/>
      <c r="K21" s="35"/>
      <c r="L21" s="36"/>
      <c r="M21" s="36"/>
      <c r="N21" s="36"/>
      <c r="O21" s="37">
        <v>1</v>
      </c>
      <c r="P21" s="38">
        <f t="shared" si="1"/>
        <v>76.8</v>
      </c>
      <c r="Q21" s="34">
        <f t="shared" si="2"/>
        <v>1227.7</v>
      </c>
      <c r="R21" s="34">
        <f t="shared" si="3"/>
        <v>1227.7</v>
      </c>
      <c r="S21" s="34">
        <f t="shared" si="4"/>
        <v>1227.7</v>
      </c>
      <c r="T21" s="5"/>
      <c r="U21" s="6"/>
      <c r="V21" s="4"/>
      <c r="W21" s="4"/>
      <c r="X21" s="4"/>
    </row>
    <row r="22" spans="1:24" ht="15.75" x14ac:dyDescent="0.25">
      <c r="A22" s="2">
        <v>14</v>
      </c>
      <c r="B22" s="28" t="s">
        <v>14</v>
      </c>
      <c r="C22" s="32">
        <v>5</v>
      </c>
      <c r="D22" s="33">
        <v>130</v>
      </c>
      <c r="E22" s="34">
        <v>4360</v>
      </c>
      <c r="F22" s="34">
        <v>220</v>
      </c>
      <c r="G22" s="34">
        <v>4159</v>
      </c>
      <c r="H22" s="34">
        <v>0</v>
      </c>
      <c r="I22" s="60">
        <f t="shared" si="0"/>
        <v>57.5</v>
      </c>
      <c r="J22" s="61"/>
      <c r="K22" s="35"/>
      <c r="L22" s="36"/>
      <c r="M22" s="36"/>
      <c r="N22" s="36"/>
      <c r="O22" s="37">
        <v>1</v>
      </c>
      <c r="P22" s="38">
        <f t="shared" si="1"/>
        <v>76.8</v>
      </c>
      <c r="Q22" s="34">
        <f t="shared" si="2"/>
        <v>134.30000000000001</v>
      </c>
      <c r="R22" s="34">
        <f t="shared" si="3"/>
        <v>134.30000000000001</v>
      </c>
      <c r="S22" s="34">
        <f t="shared" si="4"/>
        <v>134.30000000000001</v>
      </c>
      <c r="T22" s="5"/>
      <c r="U22" s="6"/>
      <c r="V22" s="4"/>
      <c r="W22" s="4"/>
      <c r="X22" s="4"/>
    </row>
    <row r="23" spans="1:24" ht="15.75" x14ac:dyDescent="0.25">
      <c r="A23" s="2">
        <v>15</v>
      </c>
      <c r="B23" s="28" t="s">
        <v>15</v>
      </c>
      <c r="C23" s="32">
        <v>40</v>
      </c>
      <c r="D23" s="33">
        <v>130</v>
      </c>
      <c r="E23" s="34">
        <v>4360</v>
      </c>
      <c r="F23" s="34">
        <v>220</v>
      </c>
      <c r="G23" s="34">
        <v>4159</v>
      </c>
      <c r="H23" s="34">
        <v>0</v>
      </c>
      <c r="I23" s="60">
        <f t="shared" si="0"/>
        <v>460.4</v>
      </c>
      <c r="J23" s="61"/>
      <c r="K23" s="35"/>
      <c r="L23" s="36"/>
      <c r="M23" s="36"/>
      <c r="N23" s="36"/>
      <c r="O23" s="37">
        <v>1</v>
      </c>
      <c r="P23" s="38">
        <f t="shared" si="1"/>
        <v>76.8</v>
      </c>
      <c r="Q23" s="34">
        <f t="shared" si="2"/>
        <v>537.20000000000005</v>
      </c>
      <c r="R23" s="34">
        <f t="shared" si="3"/>
        <v>537.20000000000005</v>
      </c>
      <c r="S23" s="34">
        <f t="shared" si="4"/>
        <v>537.20000000000005</v>
      </c>
      <c r="T23" s="5"/>
      <c r="U23" s="6"/>
      <c r="V23" s="4"/>
      <c r="W23" s="4"/>
      <c r="X23" s="4"/>
    </row>
    <row r="24" spans="1:24" ht="15.75" x14ac:dyDescent="0.25">
      <c r="A24" s="2">
        <v>16</v>
      </c>
      <c r="B24" s="28" t="s">
        <v>16</v>
      </c>
      <c r="C24" s="32">
        <v>40</v>
      </c>
      <c r="D24" s="33">
        <v>130</v>
      </c>
      <c r="E24" s="34">
        <v>4360</v>
      </c>
      <c r="F24" s="34">
        <v>220</v>
      </c>
      <c r="G24" s="34">
        <v>4159</v>
      </c>
      <c r="H24" s="34">
        <v>0</v>
      </c>
      <c r="I24" s="60">
        <f t="shared" si="0"/>
        <v>460.4</v>
      </c>
      <c r="J24" s="61"/>
      <c r="K24" s="35"/>
      <c r="L24" s="36"/>
      <c r="M24" s="36"/>
      <c r="N24" s="36"/>
      <c r="O24" s="37">
        <v>1</v>
      </c>
      <c r="P24" s="38">
        <f t="shared" si="1"/>
        <v>76.8</v>
      </c>
      <c r="Q24" s="34">
        <f t="shared" si="2"/>
        <v>537.20000000000005</v>
      </c>
      <c r="R24" s="34">
        <f t="shared" si="3"/>
        <v>537.20000000000005</v>
      </c>
      <c r="S24" s="34">
        <f t="shared" si="4"/>
        <v>537.20000000000005</v>
      </c>
      <c r="T24" s="5"/>
      <c r="U24" s="6"/>
      <c r="V24" s="4"/>
      <c r="W24" s="4"/>
      <c r="X24" s="4"/>
    </row>
    <row r="25" spans="1:24" ht="15.75" x14ac:dyDescent="0.25">
      <c r="A25" s="2">
        <v>17</v>
      </c>
      <c r="B25" s="28" t="s">
        <v>17</v>
      </c>
      <c r="C25" s="32">
        <v>80</v>
      </c>
      <c r="D25" s="33">
        <v>130</v>
      </c>
      <c r="E25" s="34">
        <v>4360</v>
      </c>
      <c r="F25" s="34">
        <v>220</v>
      </c>
      <c r="G25" s="34">
        <v>4159</v>
      </c>
      <c r="H25" s="34">
        <v>0</v>
      </c>
      <c r="I25" s="60">
        <f t="shared" si="0"/>
        <v>920.7</v>
      </c>
      <c r="J25" s="61"/>
      <c r="K25" s="35"/>
      <c r="L25" s="36"/>
      <c r="M25" s="36"/>
      <c r="N25" s="36"/>
      <c r="O25" s="37">
        <v>1</v>
      </c>
      <c r="P25" s="38">
        <f t="shared" si="1"/>
        <v>76.8</v>
      </c>
      <c r="Q25" s="34">
        <f t="shared" si="2"/>
        <v>997.5</v>
      </c>
      <c r="R25" s="34">
        <f t="shared" si="3"/>
        <v>997.5</v>
      </c>
      <c r="S25" s="34">
        <f t="shared" si="4"/>
        <v>997.5</v>
      </c>
      <c r="T25" s="5"/>
      <c r="U25" s="6"/>
      <c r="V25" s="4"/>
      <c r="W25" s="4"/>
      <c r="X25" s="4"/>
    </row>
    <row r="26" spans="1:24" ht="15.75" x14ac:dyDescent="0.25">
      <c r="A26" s="2">
        <v>18</v>
      </c>
      <c r="B26" s="28" t="s">
        <v>18</v>
      </c>
      <c r="C26" s="32">
        <v>8</v>
      </c>
      <c r="D26" s="33">
        <v>130</v>
      </c>
      <c r="E26" s="34">
        <v>4360</v>
      </c>
      <c r="F26" s="34">
        <v>220</v>
      </c>
      <c r="G26" s="34">
        <v>4159</v>
      </c>
      <c r="H26" s="34">
        <v>0</v>
      </c>
      <c r="I26" s="60">
        <f t="shared" si="0"/>
        <v>92.1</v>
      </c>
      <c r="J26" s="61"/>
      <c r="K26" s="35"/>
      <c r="L26" s="36"/>
      <c r="M26" s="36"/>
      <c r="N26" s="36"/>
      <c r="O26" s="37">
        <v>1</v>
      </c>
      <c r="P26" s="38">
        <f t="shared" si="1"/>
        <v>76.8</v>
      </c>
      <c r="Q26" s="34">
        <f t="shared" si="2"/>
        <v>168.9</v>
      </c>
      <c r="R26" s="34">
        <f t="shared" si="3"/>
        <v>168.9</v>
      </c>
      <c r="S26" s="34">
        <f t="shared" si="4"/>
        <v>168.9</v>
      </c>
      <c r="T26" s="5"/>
      <c r="U26" s="6"/>
      <c r="V26" s="4"/>
      <c r="W26" s="4"/>
      <c r="X26" s="4"/>
    </row>
    <row r="27" spans="1:24" ht="15.75" x14ac:dyDescent="0.25">
      <c r="A27" s="2">
        <v>19</v>
      </c>
      <c r="B27" s="28" t="s">
        <v>19</v>
      </c>
      <c r="C27" s="32">
        <v>5</v>
      </c>
      <c r="D27" s="33">
        <v>130</v>
      </c>
      <c r="E27" s="34">
        <v>4360</v>
      </c>
      <c r="F27" s="34">
        <v>220</v>
      </c>
      <c r="G27" s="34">
        <v>4159</v>
      </c>
      <c r="H27" s="34">
        <v>0</v>
      </c>
      <c r="I27" s="60">
        <f t="shared" si="0"/>
        <v>57.5</v>
      </c>
      <c r="J27" s="61"/>
      <c r="K27" s="35"/>
      <c r="L27" s="36"/>
      <c r="M27" s="36"/>
      <c r="N27" s="36"/>
      <c r="O27" s="37">
        <v>1</v>
      </c>
      <c r="P27" s="38">
        <f t="shared" si="1"/>
        <v>76.8</v>
      </c>
      <c r="Q27" s="34">
        <f t="shared" si="2"/>
        <v>134.30000000000001</v>
      </c>
      <c r="R27" s="34">
        <f t="shared" si="3"/>
        <v>134.30000000000001</v>
      </c>
      <c r="S27" s="34">
        <f t="shared" si="4"/>
        <v>134.30000000000001</v>
      </c>
      <c r="T27" s="5"/>
      <c r="U27" s="6"/>
      <c r="V27" s="4"/>
      <c r="W27" s="4"/>
      <c r="X27" s="4"/>
    </row>
    <row r="28" spans="1:24" ht="15.75" x14ac:dyDescent="0.25">
      <c r="A28" s="2">
        <v>20</v>
      </c>
      <c r="B28" s="28" t="s">
        <v>20</v>
      </c>
      <c r="C28" s="32">
        <v>30</v>
      </c>
      <c r="D28" s="33">
        <v>130</v>
      </c>
      <c r="E28" s="34">
        <v>4360</v>
      </c>
      <c r="F28" s="34">
        <v>220</v>
      </c>
      <c r="G28" s="34">
        <v>4159</v>
      </c>
      <c r="H28" s="34">
        <v>0</v>
      </c>
      <c r="I28" s="60">
        <f t="shared" si="0"/>
        <v>345.3</v>
      </c>
      <c r="J28" s="61"/>
      <c r="K28" s="35"/>
      <c r="L28" s="36"/>
      <c r="M28" s="36"/>
      <c r="N28" s="36"/>
      <c r="O28" s="37">
        <v>1</v>
      </c>
      <c r="P28" s="38">
        <f t="shared" si="1"/>
        <v>76.8</v>
      </c>
      <c r="Q28" s="34">
        <f t="shared" si="2"/>
        <v>422.1</v>
      </c>
      <c r="R28" s="34">
        <f t="shared" si="3"/>
        <v>422.1</v>
      </c>
      <c r="S28" s="34">
        <f t="shared" si="4"/>
        <v>422.1</v>
      </c>
      <c r="T28" s="5"/>
      <c r="U28" s="6"/>
      <c r="V28" s="4"/>
      <c r="W28" s="4"/>
      <c r="X28" s="4"/>
    </row>
    <row r="29" spans="1:24" ht="15.75" x14ac:dyDescent="0.25">
      <c r="A29" s="2">
        <v>21</v>
      </c>
      <c r="B29" s="28" t="s">
        <v>21</v>
      </c>
      <c r="C29" s="32">
        <v>120</v>
      </c>
      <c r="D29" s="33">
        <v>130</v>
      </c>
      <c r="E29" s="34">
        <v>4360</v>
      </c>
      <c r="F29" s="34">
        <v>220</v>
      </c>
      <c r="G29" s="34">
        <v>4159</v>
      </c>
      <c r="H29" s="34">
        <v>0</v>
      </c>
      <c r="I29" s="60">
        <f t="shared" si="0"/>
        <v>1381.1</v>
      </c>
      <c r="J29" s="61"/>
      <c r="K29" s="35"/>
      <c r="L29" s="36"/>
      <c r="M29" s="36"/>
      <c r="N29" s="36"/>
      <c r="O29" s="37">
        <v>1</v>
      </c>
      <c r="P29" s="38">
        <f t="shared" si="1"/>
        <v>76.8</v>
      </c>
      <c r="Q29" s="34">
        <f t="shared" si="2"/>
        <v>1457.9</v>
      </c>
      <c r="R29" s="34">
        <f t="shared" si="3"/>
        <v>1457.9</v>
      </c>
      <c r="S29" s="34">
        <f t="shared" si="4"/>
        <v>1457.9</v>
      </c>
      <c r="T29" s="5"/>
      <c r="U29" s="6"/>
      <c r="V29" s="4"/>
      <c r="W29" s="4"/>
      <c r="X29" s="4"/>
    </row>
    <row r="30" spans="1:24" ht="15.75" x14ac:dyDescent="0.25">
      <c r="A30" s="2">
        <v>22</v>
      </c>
      <c r="B30" s="28" t="s">
        <v>22</v>
      </c>
      <c r="C30" s="32">
        <v>40</v>
      </c>
      <c r="D30" s="33">
        <v>130</v>
      </c>
      <c r="E30" s="34">
        <v>4360</v>
      </c>
      <c r="F30" s="34">
        <v>220</v>
      </c>
      <c r="G30" s="34">
        <v>4159</v>
      </c>
      <c r="H30" s="34">
        <v>0</v>
      </c>
      <c r="I30" s="60">
        <f t="shared" si="0"/>
        <v>460.4</v>
      </c>
      <c r="J30" s="61"/>
      <c r="K30" s="35"/>
      <c r="L30" s="36"/>
      <c r="M30" s="36"/>
      <c r="N30" s="36"/>
      <c r="O30" s="37">
        <v>1</v>
      </c>
      <c r="P30" s="38">
        <f t="shared" si="1"/>
        <v>76.8</v>
      </c>
      <c r="Q30" s="34">
        <f t="shared" si="2"/>
        <v>537.20000000000005</v>
      </c>
      <c r="R30" s="34">
        <f t="shared" si="3"/>
        <v>537.20000000000005</v>
      </c>
      <c r="S30" s="34">
        <f t="shared" si="4"/>
        <v>537.20000000000005</v>
      </c>
      <c r="T30" s="5"/>
      <c r="U30" s="6"/>
      <c r="V30" s="4"/>
      <c r="W30" s="4"/>
      <c r="X30" s="4"/>
    </row>
    <row r="31" spans="1:24" ht="15.75" x14ac:dyDescent="0.25">
      <c r="A31" s="2">
        <v>23</v>
      </c>
      <c r="B31" s="28" t="s">
        <v>23</v>
      </c>
      <c r="C31" s="32">
        <v>80</v>
      </c>
      <c r="D31" s="33">
        <v>130</v>
      </c>
      <c r="E31" s="34">
        <v>4360</v>
      </c>
      <c r="F31" s="34">
        <v>220</v>
      </c>
      <c r="G31" s="34">
        <v>4159</v>
      </c>
      <c r="H31" s="34">
        <v>0</v>
      </c>
      <c r="I31" s="60">
        <f t="shared" si="0"/>
        <v>920.7</v>
      </c>
      <c r="J31" s="61"/>
      <c r="K31" s="35"/>
      <c r="L31" s="36"/>
      <c r="M31" s="36"/>
      <c r="N31" s="36"/>
      <c r="O31" s="37">
        <v>1</v>
      </c>
      <c r="P31" s="38">
        <f t="shared" si="1"/>
        <v>76.8</v>
      </c>
      <c r="Q31" s="34">
        <f t="shared" si="2"/>
        <v>997.5</v>
      </c>
      <c r="R31" s="34">
        <f t="shared" si="3"/>
        <v>997.5</v>
      </c>
      <c r="S31" s="34">
        <f t="shared" si="4"/>
        <v>997.5</v>
      </c>
      <c r="T31" s="5"/>
      <c r="U31" s="6"/>
      <c r="V31" s="4"/>
      <c r="W31" s="4"/>
      <c r="X31" s="4"/>
    </row>
    <row r="32" spans="1:24" ht="15.75" x14ac:dyDescent="0.25">
      <c r="A32" s="2">
        <v>24</v>
      </c>
      <c r="B32" s="28" t="s">
        <v>24</v>
      </c>
      <c r="C32" s="32">
        <v>11</v>
      </c>
      <c r="D32" s="33">
        <v>130</v>
      </c>
      <c r="E32" s="34">
        <v>4360</v>
      </c>
      <c r="F32" s="34">
        <v>220</v>
      </c>
      <c r="G32" s="34">
        <v>4159</v>
      </c>
      <c r="H32" s="34">
        <v>0</v>
      </c>
      <c r="I32" s="60">
        <f t="shared" si="0"/>
        <v>126.6</v>
      </c>
      <c r="J32" s="61"/>
      <c r="K32" s="35"/>
      <c r="L32" s="36"/>
      <c r="M32" s="36"/>
      <c r="N32" s="36"/>
      <c r="O32" s="37">
        <v>1</v>
      </c>
      <c r="P32" s="38">
        <f t="shared" si="1"/>
        <v>76.8</v>
      </c>
      <c r="Q32" s="34">
        <f t="shared" si="2"/>
        <v>203.4</v>
      </c>
      <c r="R32" s="34">
        <f t="shared" si="3"/>
        <v>203.4</v>
      </c>
      <c r="S32" s="34">
        <f t="shared" si="4"/>
        <v>203.4</v>
      </c>
      <c r="T32" s="5"/>
      <c r="U32" s="6"/>
      <c r="V32" s="4"/>
      <c r="W32" s="4"/>
      <c r="X32" s="4"/>
    </row>
    <row r="33" spans="1:24" ht="15.75" x14ac:dyDescent="0.25">
      <c r="A33" s="2">
        <v>25</v>
      </c>
      <c r="B33" s="28" t="s">
        <v>25</v>
      </c>
      <c r="C33" s="32">
        <v>168</v>
      </c>
      <c r="D33" s="33">
        <v>130</v>
      </c>
      <c r="E33" s="34">
        <v>4360</v>
      </c>
      <c r="F33" s="34">
        <v>220</v>
      </c>
      <c r="G33" s="34">
        <v>4159</v>
      </c>
      <c r="H33" s="34">
        <v>0</v>
      </c>
      <c r="I33" s="60">
        <f t="shared" si="0"/>
        <v>1933.5</v>
      </c>
      <c r="J33" s="61"/>
      <c r="K33" s="35"/>
      <c r="L33" s="36"/>
      <c r="M33" s="36"/>
      <c r="N33" s="36"/>
      <c r="O33" s="37">
        <v>1</v>
      </c>
      <c r="P33" s="38">
        <f t="shared" si="1"/>
        <v>76.8</v>
      </c>
      <c r="Q33" s="34">
        <f t="shared" si="2"/>
        <v>2010.3</v>
      </c>
      <c r="R33" s="34">
        <f t="shared" si="3"/>
        <v>2010.3</v>
      </c>
      <c r="S33" s="34">
        <f t="shared" si="4"/>
        <v>2010.3</v>
      </c>
      <c r="T33" s="5"/>
      <c r="U33" s="6"/>
      <c r="V33" s="4"/>
      <c r="W33" s="4"/>
      <c r="X33" s="4"/>
    </row>
    <row r="34" spans="1:24" ht="15.75" x14ac:dyDescent="0.25">
      <c r="A34" s="2">
        <v>26</v>
      </c>
      <c r="B34" s="28" t="s">
        <v>26</v>
      </c>
      <c r="C34" s="32">
        <v>24</v>
      </c>
      <c r="D34" s="33">
        <v>130</v>
      </c>
      <c r="E34" s="34">
        <v>4360</v>
      </c>
      <c r="F34" s="34">
        <v>220</v>
      </c>
      <c r="G34" s="34">
        <v>4159</v>
      </c>
      <c r="H34" s="34">
        <v>0</v>
      </c>
      <c r="I34" s="60">
        <f t="shared" si="0"/>
        <v>276.2</v>
      </c>
      <c r="J34" s="61"/>
      <c r="K34" s="35"/>
      <c r="L34" s="36"/>
      <c r="M34" s="36"/>
      <c r="N34" s="36"/>
      <c r="O34" s="37">
        <v>1</v>
      </c>
      <c r="P34" s="38">
        <f t="shared" si="1"/>
        <v>76.8</v>
      </c>
      <c r="Q34" s="34">
        <f t="shared" si="2"/>
        <v>353</v>
      </c>
      <c r="R34" s="34">
        <f t="shared" si="3"/>
        <v>353</v>
      </c>
      <c r="S34" s="34">
        <f t="shared" si="4"/>
        <v>353</v>
      </c>
      <c r="T34" s="5"/>
      <c r="U34" s="6"/>
      <c r="V34" s="4"/>
      <c r="W34" s="4"/>
      <c r="X34" s="4"/>
    </row>
    <row r="35" spans="1:24" ht="15.75" x14ac:dyDescent="0.25">
      <c r="A35" s="2">
        <v>27</v>
      </c>
      <c r="B35" s="28" t="s">
        <v>27</v>
      </c>
      <c r="C35" s="32">
        <v>160</v>
      </c>
      <c r="D35" s="33">
        <v>130</v>
      </c>
      <c r="E35" s="34">
        <v>4360</v>
      </c>
      <c r="F35" s="34">
        <v>220</v>
      </c>
      <c r="G35" s="34">
        <v>4159</v>
      </c>
      <c r="H35" s="34">
        <v>0</v>
      </c>
      <c r="I35" s="60">
        <f t="shared" si="0"/>
        <v>1841.4</v>
      </c>
      <c r="J35" s="61"/>
      <c r="K35" s="35"/>
      <c r="L35" s="36"/>
      <c r="M35" s="36"/>
      <c r="N35" s="36"/>
      <c r="O35" s="37">
        <v>1</v>
      </c>
      <c r="P35" s="38">
        <f t="shared" si="1"/>
        <v>76.8</v>
      </c>
      <c r="Q35" s="34">
        <f t="shared" si="2"/>
        <v>1918.2</v>
      </c>
      <c r="R35" s="34">
        <f t="shared" si="3"/>
        <v>1918.2</v>
      </c>
      <c r="S35" s="34">
        <f t="shared" si="4"/>
        <v>1918.2</v>
      </c>
      <c r="T35" s="5"/>
      <c r="U35" s="6"/>
      <c r="V35" s="4"/>
      <c r="W35" s="4"/>
      <c r="X35" s="4"/>
    </row>
    <row r="36" spans="1:24" ht="15.75" x14ac:dyDescent="0.25">
      <c r="A36" s="2">
        <v>28</v>
      </c>
      <c r="B36" s="28" t="s">
        <v>28</v>
      </c>
      <c r="C36" s="32">
        <v>34</v>
      </c>
      <c r="D36" s="33">
        <v>130</v>
      </c>
      <c r="E36" s="34">
        <v>4360</v>
      </c>
      <c r="F36" s="34">
        <v>220</v>
      </c>
      <c r="G36" s="34">
        <v>4159</v>
      </c>
      <c r="H36" s="34">
        <v>0</v>
      </c>
      <c r="I36" s="60">
        <f t="shared" si="0"/>
        <v>391.3</v>
      </c>
      <c r="J36" s="61"/>
      <c r="K36" s="35"/>
      <c r="L36" s="36"/>
      <c r="M36" s="36"/>
      <c r="N36" s="36"/>
      <c r="O36" s="37">
        <v>1</v>
      </c>
      <c r="P36" s="38">
        <f t="shared" si="1"/>
        <v>76.8</v>
      </c>
      <c r="Q36" s="34">
        <f t="shared" si="2"/>
        <v>468.1</v>
      </c>
      <c r="R36" s="34">
        <f t="shared" si="3"/>
        <v>468.1</v>
      </c>
      <c r="S36" s="34">
        <f t="shared" si="4"/>
        <v>468.1</v>
      </c>
      <c r="T36" s="5"/>
      <c r="U36" s="6"/>
      <c r="V36" s="4"/>
      <c r="W36" s="4"/>
      <c r="X36" s="4"/>
    </row>
    <row r="37" spans="1:24" ht="15.75" x14ac:dyDescent="0.25">
      <c r="A37" s="2">
        <v>29</v>
      </c>
      <c r="B37" s="28" t="s">
        <v>29</v>
      </c>
      <c r="C37" s="32">
        <v>5</v>
      </c>
      <c r="D37" s="33">
        <v>130</v>
      </c>
      <c r="E37" s="34">
        <v>4360</v>
      </c>
      <c r="F37" s="34">
        <v>220</v>
      </c>
      <c r="G37" s="34">
        <v>4159</v>
      </c>
      <c r="H37" s="34">
        <v>0</v>
      </c>
      <c r="I37" s="60">
        <f t="shared" si="0"/>
        <v>57.5</v>
      </c>
      <c r="J37" s="61"/>
      <c r="K37" s="35"/>
      <c r="L37" s="36"/>
      <c r="M37" s="36"/>
      <c r="N37" s="36"/>
      <c r="O37" s="37">
        <v>1</v>
      </c>
      <c r="P37" s="38">
        <f t="shared" si="1"/>
        <v>76.8</v>
      </c>
      <c r="Q37" s="34">
        <f t="shared" si="2"/>
        <v>134.30000000000001</v>
      </c>
      <c r="R37" s="34">
        <f t="shared" si="3"/>
        <v>134.30000000000001</v>
      </c>
      <c r="S37" s="34">
        <f t="shared" si="4"/>
        <v>134.30000000000001</v>
      </c>
      <c r="T37" s="5"/>
      <c r="U37" s="6"/>
      <c r="V37" s="4"/>
      <c r="W37" s="4"/>
      <c r="X37" s="4"/>
    </row>
    <row r="38" spans="1:24" ht="15.75" x14ac:dyDescent="0.25">
      <c r="A38" s="2">
        <v>30</v>
      </c>
      <c r="B38" s="28" t="s">
        <v>30</v>
      </c>
      <c r="C38" s="32">
        <v>51</v>
      </c>
      <c r="D38" s="33">
        <v>130</v>
      </c>
      <c r="E38" s="34">
        <v>4360</v>
      </c>
      <c r="F38" s="34">
        <v>220</v>
      </c>
      <c r="G38" s="34">
        <v>4159</v>
      </c>
      <c r="H38" s="34">
        <v>0</v>
      </c>
      <c r="I38" s="60">
        <f t="shared" si="0"/>
        <v>587</v>
      </c>
      <c r="J38" s="61"/>
      <c r="K38" s="35"/>
      <c r="L38" s="36"/>
      <c r="M38" s="36"/>
      <c r="N38" s="36"/>
      <c r="O38" s="37">
        <v>1</v>
      </c>
      <c r="P38" s="38">
        <f t="shared" si="1"/>
        <v>76.8</v>
      </c>
      <c r="Q38" s="34">
        <f t="shared" si="2"/>
        <v>663.8</v>
      </c>
      <c r="R38" s="34">
        <f t="shared" si="3"/>
        <v>663.8</v>
      </c>
      <c r="S38" s="34">
        <f t="shared" si="4"/>
        <v>663.8</v>
      </c>
      <c r="T38" s="5"/>
      <c r="U38" s="6"/>
      <c r="V38" s="4"/>
      <c r="W38" s="4"/>
      <c r="X38" s="4"/>
    </row>
    <row r="39" spans="1:24" ht="15.75" x14ac:dyDescent="0.25">
      <c r="A39" s="2">
        <v>31</v>
      </c>
      <c r="B39" s="28" t="s">
        <v>31</v>
      </c>
      <c r="C39" s="32">
        <v>25</v>
      </c>
      <c r="D39" s="33">
        <v>130</v>
      </c>
      <c r="E39" s="34">
        <v>4360</v>
      </c>
      <c r="F39" s="34">
        <v>220</v>
      </c>
      <c r="G39" s="34">
        <v>4159</v>
      </c>
      <c r="H39" s="34">
        <v>0</v>
      </c>
      <c r="I39" s="60">
        <f t="shared" si="0"/>
        <v>287.7</v>
      </c>
      <c r="J39" s="61"/>
      <c r="K39" s="35"/>
      <c r="L39" s="36"/>
      <c r="M39" s="36"/>
      <c r="N39" s="36"/>
      <c r="O39" s="37">
        <v>1</v>
      </c>
      <c r="P39" s="38">
        <f t="shared" si="1"/>
        <v>76.8</v>
      </c>
      <c r="Q39" s="34">
        <f t="shared" si="2"/>
        <v>364.5</v>
      </c>
      <c r="R39" s="34">
        <f t="shared" si="3"/>
        <v>364.5</v>
      </c>
      <c r="S39" s="34">
        <f t="shared" si="4"/>
        <v>364.5</v>
      </c>
      <c r="T39" s="5"/>
      <c r="U39" s="6"/>
      <c r="V39" s="4"/>
      <c r="W39" s="4"/>
      <c r="X39" s="4"/>
    </row>
    <row r="40" spans="1:24" ht="15.75" x14ac:dyDescent="0.25">
      <c r="A40" s="2">
        <v>32</v>
      </c>
      <c r="B40" s="28" t="s">
        <v>32</v>
      </c>
      <c r="C40" s="32">
        <v>50</v>
      </c>
      <c r="D40" s="33">
        <v>130</v>
      </c>
      <c r="E40" s="34">
        <v>4360</v>
      </c>
      <c r="F40" s="34">
        <v>220</v>
      </c>
      <c r="G40" s="34">
        <v>4159</v>
      </c>
      <c r="H40" s="34">
        <v>0</v>
      </c>
      <c r="I40" s="60">
        <f t="shared" si="0"/>
        <v>575.5</v>
      </c>
      <c r="J40" s="61"/>
      <c r="K40" s="35"/>
      <c r="L40" s="36"/>
      <c r="M40" s="36"/>
      <c r="N40" s="36"/>
      <c r="O40" s="37">
        <v>1</v>
      </c>
      <c r="P40" s="38">
        <f t="shared" si="1"/>
        <v>76.8</v>
      </c>
      <c r="Q40" s="34">
        <f t="shared" si="2"/>
        <v>652.29999999999995</v>
      </c>
      <c r="R40" s="34">
        <f t="shared" si="3"/>
        <v>652.29999999999995</v>
      </c>
      <c r="S40" s="34">
        <f t="shared" si="4"/>
        <v>652.29999999999995</v>
      </c>
      <c r="T40" s="5"/>
      <c r="U40" s="6"/>
      <c r="V40" s="4"/>
      <c r="W40" s="4"/>
      <c r="X40" s="4"/>
    </row>
    <row r="41" spans="1:24" ht="15.75" x14ac:dyDescent="0.25">
      <c r="A41" s="2">
        <v>33</v>
      </c>
      <c r="B41" s="28" t="s">
        <v>33</v>
      </c>
      <c r="C41" s="32">
        <v>22</v>
      </c>
      <c r="D41" s="33">
        <v>130</v>
      </c>
      <c r="E41" s="34">
        <v>4360</v>
      </c>
      <c r="F41" s="34">
        <v>220</v>
      </c>
      <c r="G41" s="34">
        <v>4159</v>
      </c>
      <c r="H41" s="34">
        <v>0</v>
      </c>
      <c r="I41" s="60">
        <f t="shared" si="0"/>
        <v>253.2</v>
      </c>
      <c r="J41" s="61"/>
      <c r="K41" s="35"/>
      <c r="L41" s="36"/>
      <c r="M41" s="36"/>
      <c r="N41" s="36"/>
      <c r="O41" s="37">
        <v>1</v>
      </c>
      <c r="P41" s="38">
        <f t="shared" si="1"/>
        <v>76.8</v>
      </c>
      <c r="Q41" s="34">
        <f t="shared" si="2"/>
        <v>330</v>
      </c>
      <c r="R41" s="34">
        <f t="shared" si="3"/>
        <v>330</v>
      </c>
      <c r="S41" s="34">
        <f t="shared" si="4"/>
        <v>330</v>
      </c>
      <c r="T41" s="5"/>
      <c r="U41" s="6"/>
      <c r="V41" s="4"/>
      <c r="W41" s="4"/>
      <c r="X41" s="4"/>
    </row>
    <row r="42" spans="1:24" ht="15.75" x14ac:dyDescent="0.25">
      <c r="A42" s="2">
        <v>34</v>
      </c>
      <c r="B42" s="28" t="s">
        <v>34</v>
      </c>
      <c r="C42" s="32">
        <v>25</v>
      </c>
      <c r="D42" s="33">
        <v>130</v>
      </c>
      <c r="E42" s="34">
        <v>4360</v>
      </c>
      <c r="F42" s="34">
        <v>220</v>
      </c>
      <c r="G42" s="34">
        <v>4159</v>
      </c>
      <c r="H42" s="34">
        <v>0</v>
      </c>
      <c r="I42" s="60">
        <f t="shared" si="0"/>
        <v>287.7</v>
      </c>
      <c r="J42" s="61"/>
      <c r="K42" s="35"/>
      <c r="L42" s="36"/>
      <c r="M42" s="36"/>
      <c r="N42" s="36"/>
      <c r="O42" s="37">
        <v>1</v>
      </c>
      <c r="P42" s="38">
        <f t="shared" si="1"/>
        <v>76.8</v>
      </c>
      <c r="Q42" s="34">
        <f t="shared" si="2"/>
        <v>364.5</v>
      </c>
      <c r="R42" s="34">
        <f t="shared" si="3"/>
        <v>364.5</v>
      </c>
      <c r="S42" s="34">
        <f t="shared" si="4"/>
        <v>364.5</v>
      </c>
      <c r="T42" s="5"/>
      <c r="U42" s="6"/>
      <c r="V42" s="4"/>
      <c r="W42" s="4"/>
      <c r="X42" s="4"/>
    </row>
    <row r="43" spans="1:24" ht="15.75" x14ac:dyDescent="0.25">
      <c r="A43" s="2">
        <v>35</v>
      </c>
      <c r="B43" s="28" t="s">
        <v>35</v>
      </c>
      <c r="C43" s="32">
        <v>10</v>
      </c>
      <c r="D43" s="33">
        <v>130</v>
      </c>
      <c r="E43" s="34">
        <v>4360</v>
      </c>
      <c r="F43" s="34">
        <v>220</v>
      </c>
      <c r="G43" s="34">
        <v>4159</v>
      </c>
      <c r="H43" s="34">
        <v>0</v>
      </c>
      <c r="I43" s="60">
        <f t="shared" si="0"/>
        <v>115.1</v>
      </c>
      <c r="J43" s="61"/>
      <c r="K43" s="35"/>
      <c r="L43" s="36"/>
      <c r="M43" s="36"/>
      <c r="N43" s="36"/>
      <c r="O43" s="37">
        <v>1</v>
      </c>
      <c r="P43" s="38">
        <f t="shared" si="1"/>
        <v>76.8</v>
      </c>
      <c r="Q43" s="34">
        <f t="shared" si="2"/>
        <v>191.9</v>
      </c>
      <c r="R43" s="34">
        <f t="shared" si="3"/>
        <v>191.9</v>
      </c>
      <c r="S43" s="34">
        <f t="shared" si="4"/>
        <v>191.9</v>
      </c>
      <c r="T43" s="5"/>
      <c r="U43" s="6"/>
      <c r="V43" s="4"/>
      <c r="W43" s="4"/>
      <c r="X43" s="4"/>
    </row>
    <row r="44" spans="1:24" ht="15.75" x14ac:dyDescent="0.25">
      <c r="A44" s="2">
        <v>36</v>
      </c>
      <c r="B44" s="28" t="s">
        <v>36</v>
      </c>
      <c r="C44" s="32">
        <v>88</v>
      </c>
      <c r="D44" s="33">
        <v>130</v>
      </c>
      <c r="E44" s="34">
        <v>4360</v>
      </c>
      <c r="F44" s="34">
        <v>220</v>
      </c>
      <c r="G44" s="34">
        <v>4159</v>
      </c>
      <c r="H44" s="34">
        <v>0</v>
      </c>
      <c r="I44" s="60">
        <f t="shared" si="0"/>
        <v>1012.8</v>
      </c>
      <c r="J44" s="61"/>
      <c r="K44" s="35"/>
      <c r="L44" s="36"/>
      <c r="M44" s="36"/>
      <c r="N44" s="36"/>
      <c r="O44" s="37">
        <v>1</v>
      </c>
      <c r="P44" s="38">
        <f t="shared" si="1"/>
        <v>76.8</v>
      </c>
      <c r="Q44" s="34">
        <f t="shared" si="2"/>
        <v>1089.5999999999999</v>
      </c>
      <c r="R44" s="34">
        <f t="shared" si="3"/>
        <v>1089.5999999999999</v>
      </c>
      <c r="S44" s="34">
        <f t="shared" si="4"/>
        <v>1089.5999999999999</v>
      </c>
      <c r="T44" s="5"/>
      <c r="U44" s="6"/>
      <c r="V44" s="4"/>
      <c r="W44" s="4"/>
      <c r="X44" s="4"/>
    </row>
    <row r="45" spans="1:24" ht="15.75" x14ac:dyDescent="0.25">
      <c r="A45" s="2">
        <v>37</v>
      </c>
      <c r="B45" s="28" t="s">
        <v>37</v>
      </c>
      <c r="C45" s="32">
        <v>1000</v>
      </c>
      <c r="D45" s="33">
        <v>130</v>
      </c>
      <c r="E45" s="34">
        <v>4360</v>
      </c>
      <c r="F45" s="34">
        <v>220</v>
      </c>
      <c r="G45" s="34">
        <v>4159</v>
      </c>
      <c r="H45" s="34">
        <v>4468100</v>
      </c>
      <c r="I45" s="60">
        <f t="shared" si="0"/>
        <v>11509</v>
      </c>
      <c r="J45" s="61"/>
      <c r="K45" s="39">
        <f>C45+C9+C18+C21+C25+C28+C30+C34+C36+C40+C43</f>
        <v>1494</v>
      </c>
      <c r="L45" s="36">
        <f>K45*660/1000+H45/1000</f>
        <v>5454.1</v>
      </c>
      <c r="M45" s="36">
        <f>K45*660/1000</f>
        <v>986</v>
      </c>
      <c r="N45" s="36">
        <f>K45*660/1000</f>
        <v>986</v>
      </c>
      <c r="O45" s="37">
        <v>4</v>
      </c>
      <c r="P45" s="38">
        <f t="shared" si="1"/>
        <v>307.10000000000002</v>
      </c>
      <c r="Q45" s="34">
        <f t="shared" si="2"/>
        <v>17270.2</v>
      </c>
      <c r="R45" s="34">
        <f t="shared" si="3"/>
        <v>12802.1</v>
      </c>
      <c r="S45" s="34">
        <f t="shared" si="4"/>
        <v>12802.1</v>
      </c>
      <c r="T45" s="8"/>
      <c r="U45" s="6"/>
      <c r="V45" s="4"/>
      <c r="W45" s="4"/>
      <c r="X45" s="4"/>
    </row>
    <row r="46" spans="1:24" ht="47.25" x14ac:dyDescent="0.25">
      <c r="A46" s="3"/>
      <c r="B46" s="29" t="s">
        <v>38</v>
      </c>
      <c r="C46" s="41">
        <f>SUM(C9:C45)</f>
        <v>3252</v>
      </c>
      <c r="D46" s="42">
        <v>130</v>
      </c>
      <c r="E46" s="43">
        <v>4360</v>
      </c>
      <c r="F46" s="43">
        <v>220</v>
      </c>
      <c r="G46" s="43">
        <v>4159</v>
      </c>
      <c r="H46" s="43">
        <f>SUM(H9:H45)</f>
        <v>12177300</v>
      </c>
      <c r="I46" s="94">
        <f>SUM(I9:I45)</f>
        <v>37427.300000000003</v>
      </c>
      <c r="J46" s="95"/>
      <c r="K46" s="44">
        <f>SUM(K9:K45)</f>
        <v>3160</v>
      </c>
      <c r="L46" s="45">
        <f t="shared" ref="L46:S46" si="5">SUM(L9:L45)</f>
        <v>14262.8</v>
      </c>
      <c r="M46" s="45">
        <f t="shared" si="5"/>
        <v>2085.5</v>
      </c>
      <c r="N46" s="45">
        <f t="shared" si="5"/>
        <v>2085.5</v>
      </c>
      <c r="O46" s="46">
        <f t="shared" si="5"/>
        <v>40</v>
      </c>
      <c r="P46" s="45">
        <f t="shared" si="5"/>
        <v>3071.9</v>
      </c>
      <c r="Q46" s="47">
        <f t="shared" si="5"/>
        <v>54762</v>
      </c>
      <c r="R46" s="47">
        <f t="shared" si="5"/>
        <v>42584.7</v>
      </c>
      <c r="S46" s="47">
        <f t="shared" si="5"/>
        <v>42584.7</v>
      </c>
      <c r="T46" s="4"/>
      <c r="U46" s="6"/>
      <c r="V46" s="4"/>
      <c r="W46" s="4"/>
      <c r="X46" s="4"/>
    </row>
    <row r="47" spans="1:24" ht="15.75" x14ac:dyDescent="0.25">
      <c r="A47" s="2">
        <v>38</v>
      </c>
      <c r="B47" s="28" t="s">
        <v>39</v>
      </c>
      <c r="C47" s="32">
        <v>2365</v>
      </c>
      <c r="D47" s="33">
        <v>130</v>
      </c>
      <c r="E47" s="34">
        <v>4360</v>
      </c>
      <c r="F47" s="34">
        <v>220</v>
      </c>
      <c r="G47" s="34">
        <v>4159</v>
      </c>
      <c r="H47" s="34">
        <v>7496700</v>
      </c>
      <c r="I47" s="60">
        <f>(D47+E47+2860+G47)*C47/1000</f>
        <v>27218.799999999999</v>
      </c>
      <c r="J47" s="61"/>
      <c r="K47" s="39">
        <f>C47+C17+C24+C41+C50</f>
        <v>2477</v>
      </c>
      <c r="L47" s="36">
        <f>K47*660/1000+H47/1000</f>
        <v>9131.5</v>
      </c>
      <c r="M47" s="36">
        <f>K47*660/1000</f>
        <v>1634.8</v>
      </c>
      <c r="N47" s="36">
        <f>K47*660/1000</f>
        <v>1634.8</v>
      </c>
      <c r="O47" s="48">
        <v>24</v>
      </c>
      <c r="P47" s="36">
        <f>O47*F47*349/1000</f>
        <v>1842.7</v>
      </c>
      <c r="Q47" s="34">
        <f>I47+L47+P47</f>
        <v>38193</v>
      </c>
      <c r="R47" s="34">
        <f t="shared" ref="R47:R50" si="6">I47+M47+P47</f>
        <v>30696.3</v>
      </c>
      <c r="S47" s="34">
        <f t="shared" ref="S47:S50" si="7">I47+N47+P47</f>
        <v>30696.3</v>
      </c>
      <c r="T47" s="7"/>
      <c r="U47" s="6"/>
      <c r="V47" s="4"/>
      <c r="W47" s="4"/>
      <c r="X47" s="4"/>
    </row>
    <row r="48" spans="1:24" ht="15.75" x14ac:dyDescent="0.25">
      <c r="A48" s="2">
        <v>39</v>
      </c>
      <c r="B48" s="28" t="s">
        <v>42</v>
      </c>
      <c r="C48" s="32">
        <v>10</v>
      </c>
      <c r="D48" s="33">
        <v>130</v>
      </c>
      <c r="E48" s="34">
        <v>4360</v>
      </c>
      <c r="F48" s="34">
        <v>220</v>
      </c>
      <c r="G48" s="34">
        <v>4159</v>
      </c>
      <c r="H48" s="34">
        <v>0</v>
      </c>
      <c r="I48" s="60">
        <f>(D48+E48+2860+G48)*C48/1000</f>
        <v>115.1</v>
      </c>
      <c r="J48" s="61"/>
      <c r="K48" s="39"/>
      <c r="L48" s="36"/>
      <c r="M48" s="36"/>
      <c r="N48" s="36"/>
      <c r="O48" s="48">
        <v>1</v>
      </c>
      <c r="P48" s="36">
        <f>O48*F48*349/1000</f>
        <v>76.8</v>
      </c>
      <c r="Q48" s="34">
        <f>I48+L48+P48</f>
        <v>191.9</v>
      </c>
      <c r="R48" s="34">
        <f t="shared" si="6"/>
        <v>191.9</v>
      </c>
      <c r="S48" s="34">
        <f t="shared" si="7"/>
        <v>191.9</v>
      </c>
      <c r="T48" s="5"/>
      <c r="U48" s="4"/>
      <c r="V48" s="4"/>
      <c r="W48" s="4"/>
      <c r="X48" s="4"/>
    </row>
    <row r="49" spans="1:24" ht="15.75" x14ac:dyDescent="0.25">
      <c r="A49" s="2">
        <v>40</v>
      </c>
      <c r="B49" s="28" t="s">
        <v>43</v>
      </c>
      <c r="C49" s="32">
        <v>5</v>
      </c>
      <c r="D49" s="33">
        <v>130</v>
      </c>
      <c r="E49" s="34">
        <v>4360</v>
      </c>
      <c r="F49" s="34">
        <v>220</v>
      </c>
      <c r="G49" s="34">
        <v>4159</v>
      </c>
      <c r="H49" s="34">
        <v>0</v>
      </c>
      <c r="I49" s="60">
        <f>(D49+E49+2860+G49)*C49/1000</f>
        <v>57.5</v>
      </c>
      <c r="J49" s="61"/>
      <c r="K49" s="49"/>
      <c r="L49" s="36"/>
      <c r="M49" s="36"/>
      <c r="N49" s="36"/>
      <c r="O49" s="48">
        <v>1</v>
      </c>
      <c r="P49" s="36">
        <f>O49*F49*349/1000</f>
        <v>76.8</v>
      </c>
      <c r="Q49" s="34">
        <f>I49+L49+P49</f>
        <v>134.30000000000001</v>
      </c>
      <c r="R49" s="34">
        <f t="shared" si="6"/>
        <v>134.30000000000001</v>
      </c>
      <c r="S49" s="34">
        <f t="shared" si="7"/>
        <v>134.30000000000001</v>
      </c>
      <c r="T49" s="5"/>
      <c r="U49" s="4"/>
      <c r="V49" s="4"/>
      <c r="W49" s="4"/>
      <c r="X49" s="4"/>
    </row>
    <row r="50" spans="1:24" ht="15.75" x14ac:dyDescent="0.25">
      <c r="A50" s="2">
        <v>41</v>
      </c>
      <c r="B50" s="28" t="s">
        <v>40</v>
      </c>
      <c r="C50" s="32">
        <v>5</v>
      </c>
      <c r="D50" s="33">
        <v>130</v>
      </c>
      <c r="E50" s="34">
        <v>4360</v>
      </c>
      <c r="F50" s="34">
        <v>220</v>
      </c>
      <c r="G50" s="34">
        <v>4159</v>
      </c>
      <c r="H50" s="34">
        <v>0</v>
      </c>
      <c r="I50" s="60">
        <f>(D50+E50+2860+G50)*C50/1000</f>
        <v>57.5</v>
      </c>
      <c r="J50" s="61"/>
      <c r="K50" s="49"/>
      <c r="L50" s="36"/>
      <c r="M50" s="36"/>
      <c r="N50" s="36"/>
      <c r="O50" s="48">
        <v>1</v>
      </c>
      <c r="P50" s="36">
        <f>O50*F50*349/1000</f>
        <v>76.8</v>
      </c>
      <c r="Q50" s="34">
        <f>I50+L50+P50</f>
        <v>134.30000000000001</v>
      </c>
      <c r="R50" s="34">
        <f t="shared" si="6"/>
        <v>134.30000000000001</v>
      </c>
      <c r="S50" s="34">
        <f t="shared" si="7"/>
        <v>134.30000000000001</v>
      </c>
      <c r="T50" s="5"/>
      <c r="U50" s="4"/>
      <c r="V50" s="4"/>
      <c r="W50" s="4"/>
      <c r="X50" s="4"/>
    </row>
    <row r="51" spans="1:24" ht="31.5" x14ac:dyDescent="0.25">
      <c r="A51" s="3"/>
      <c r="B51" s="29" t="s">
        <v>41</v>
      </c>
      <c r="C51" s="50">
        <f>SUM(C47:C50)</f>
        <v>2385</v>
      </c>
      <c r="D51" s="33">
        <v>130</v>
      </c>
      <c r="E51" s="34">
        <v>4360</v>
      </c>
      <c r="F51" s="34">
        <v>220</v>
      </c>
      <c r="G51" s="34">
        <v>4159</v>
      </c>
      <c r="H51" s="34">
        <f>SUM(H47:H50)</f>
        <v>7496700</v>
      </c>
      <c r="I51" s="94">
        <f>SUM(I47:I50)</f>
        <v>27448.9</v>
      </c>
      <c r="J51" s="95"/>
      <c r="K51" s="46">
        <f>SUM(K47:K50)</f>
        <v>2477</v>
      </c>
      <c r="L51" s="51">
        <f>SUM(L47:L50)</f>
        <v>9131.5</v>
      </c>
      <c r="M51" s="51">
        <f>SUM(M47:M50)</f>
        <v>1634.8</v>
      </c>
      <c r="N51" s="51">
        <f>SUM(N47:N50)</f>
        <v>1634.8</v>
      </c>
      <c r="O51" s="52">
        <f>SUM(O47:O50)</f>
        <v>27</v>
      </c>
      <c r="P51" s="51">
        <f t="shared" ref="P51:S51" si="8">SUM(P47:P50)</f>
        <v>2073.1</v>
      </c>
      <c r="Q51" s="53">
        <f t="shared" si="8"/>
        <v>38653.5</v>
      </c>
      <c r="R51" s="53">
        <f t="shared" si="8"/>
        <v>31156.799999999999</v>
      </c>
      <c r="S51" s="53">
        <f t="shared" si="8"/>
        <v>31156.799999999999</v>
      </c>
      <c r="T51" s="8"/>
      <c r="U51" s="4"/>
      <c r="V51" s="4"/>
      <c r="W51" s="4"/>
      <c r="X51" s="4"/>
    </row>
    <row r="52" spans="1:24" ht="15.75" x14ac:dyDescent="0.25">
      <c r="A52" s="3"/>
      <c r="B52" s="30" t="s">
        <v>0</v>
      </c>
      <c r="C52" s="50">
        <f>C46+C51</f>
        <v>5637</v>
      </c>
      <c r="D52" s="42">
        <v>130</v>
      </c>
      <c r="E52" s="43">
        <v>4360</v>
      </c>
      <c r="F52" s="43">
        <v>220</v>
      </c>
      <c r="G52" s="43">
        <v>4159</v>
      </c>
      <c r="H52" s="43">
        <f>H46+H51</f>
        <v>19674000</v>
      </c>
      <c r="I52" s="94">
        <f>I46+I51</f>
        <v>64876.2</v>
      </c>
      <c r="J52" s="95"/>
      <c r="K52" s="46">
        <f>K46+K51</f>
        <v>5637</v>
      </c>
      <c r="L52" s="51">
        <f>L46+L51</f>
        <v>23394.3</v>
      </c>
      <c r="M52" s="51">
        <f>M46+M51</f>
        <v>3720.3</v>
      </c>
      <c r="N52" s="51">
        <f>N46+N51</f>
        <v>3720.3</v>
      </c>
      <c r="O52" s="52">
        <f>O46+O51</f>
        <v>67</v>
      </c>
      <c r="P52" s="51">
        <f t="shared" ref="P52:S52" si="9">P46+P51</f>
        <v>5145</v>
      </c>
      <c r="Q52" s="53">
        <f t="shared" si="9"/>
        <v>93415.5</v>
      </c>
      <c r="R52" s="53">
        <f t="shared" si="9"/>
        <v>73741.5</v>
      </c>
      <c r="S52" s="53">
        <f t="shared" si="9"/>
        <v>73741.5</v>
      </c>
      <c r="T52" s="4"/>
      <c r="U52" s="4"/>
      <c r="V52" s="4"/>
      <c r="W52" s="4"/>
      <c r="X52" s="4"/>
    </row>
    <row r="53" spans="1:24" ht="15.75" x14ac:dyDescent="0.25">
      <c r="A53" s="22"/>
      <c r="D53" s="23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26"/>
      <c r="S53" s="26"/>
    </row>
    <row r="54" spans="1:24" x14ac:dyDescent="0.25">
      <c r="A54" s="91"/>
      <c r="B54" s="92"/>
      <c r="C54" s="92"/>
      <c r="D54" s="92"/>
      <c r="E54" s="92"/>
      <c r="F54" s="92"/>
      <c r="G54" s="92"/>
      <c r="H54" s="92"/>
      <c r="I54" s="92"/>
      <c r="J54" s="92"/>
      <c r="K54" s="93"/>
      <c r="L54" s="93"/>
      <c r="M54" s="93"/>
      <c r="N54" s="93"/>
      <c r="O54" s="93"/>
      <c r="P54" s="93"/>
      <c r="Q54" s="93"/>
      <c r="R54" s="93"/>
      <c r="S54" s="93"/>
    </row>
    <row r="55" spans="1:24" x14ac:dyDescent="0.25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</row>
  </sheetData>
  <mergeCells count="61">
    <mergeCell ref="Q4:S4"/>
    <mergeCell ref="A3:S3"/>
    <mergeCell ref="A54:S55"/>
    <mergeCell ref="I50:J50"/>
    <mergeCell ref="I51:J51"/>
    <mergeCell ref="I52:J52"/>
    <mergeCell ref="I45:J45"/>
    <mergeCell ref="I46:J46"/>
    <mergeCell ref="I47:J47"/>
    <mergeCell ref="I48:J48"/>
    <mergeCell ref="I49:J49"/>
    <mergeCell ref="I40:J40"/>
    <mergeCell ref="I41:J41"/>
    <mergeCell ref="I42:J42"/>
    <mergeCell ref="I43:J43"/>
    <mergeCell ref="I44:J44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25:J25"/>
    <mergeCell ref="I17:J17"/>
    <mergeCell ref="I18:J18"/>
    <mergeCell ref="I19:J19"/>
    <mergeCell ref="I10:J10"/>
    <mergeCell ref="I11:J11"/>
    <mergeCell ref="I12:J12"/>
    <mergeCell ref="I13:J13"/>
    <mergeCell ref="I14:J14"/>
    <mergeCell ref="I15:J15"/>
    <mergeCell ref="I16:J16"/>
    <mergeCell ref="A4:A7"/>
    <mergeCell ref="B4:B7"/>
    <mergeCell ref="D5:D7"/>
    <mergeCell ref="G5:G7"/>
    <mergeCell ref="C4:C7"/>
    <mergeCell ref="E5:E7"/>
    <mergeCell ref="F5:F7"/>
    <mergeCell ref="D4:H4"/>
    <mergeCell ref="I9:J9"/>
    <mergeCell ref="P4:P7"/>
    <mergeCell ref="K4:K7"/>
    <mergeCell ref="O4:O7"/>
    <mergeCell ref="I4:J7"/>
    <mergeCell ref="I8:J8"/>
    <mergeCell ref="L4:N4"/>
  </mergeCells>
  <phoneticPr fontId="1" type="noConversion"/>
  <printOptions horizontalCentered="1"/>
  <pageMargins left="0" right="0" top="0.45" bottom="0" header="0" footer="0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2024-10-17T07:14:18Z</cp:lastPrinted>
  <dcterms:created xsi:type="dcterms:W3CDTF">2015-12-01T13:01:04Z</dcterms:created>
  <dcterms:modified xsi:type="dcterms:W3CDTF">2024-10-17T07:14:18Z</dcterms:modified>
</cp:coreProperties>
</file>